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5800" windowHeight="21000" tabRatio="831" xr2:uid="{00000000-000D-0000-FFFF-FFFF00000000}"/>
  </bookViews>
  <sheets>
    <sheet name="FSR May 2026 - Boxes" sheetId="1" r:id="rId1"/>
    <sheet name="Table of Contents" sheetId="2" r:id="rId2"/>
    <sheet name="Box 1 --&gt;" sheetId="16" r:id="rId3"/>
    <sheet name="Box 1 - Chart A" sheetId="3" r:id="rId4"/>
    <sheet name="Box 1 - Chart B" sheetId="15" r:id="rId5"/>
    <sheet name="Box 2 --&gt;" sheetId="17" r:id="rId6"/>
    <sheet name="Box 2 - Chart A" sheetId="4" r:id="rId7"/>
    <sheet name="Box 2 - Chart B" sheetId="5" r:id="rId8"/>
    <sheet name="Box 3 --&gt;" sheetId="18" r:id="rId9"/>
    <sheet name="Box 3 - Chart A" sheetId="6" r:id="rId10"/>
    <sheet name="Box 3 - Chart B" sheetId="7" r:id="rId11"/>
    <sheet name="Box 4 --&gt;" sheetId="19" r:id="rId12"/>
    <sheet name="Box 4 - Chart A" sheetId="8" r:id="rId13"/>
    <sheet name="Box 4 - Chart B" sheetId="9" r:id="rId14"/>
    <sheet name="Box 5 --&gt;" sheetId="20" r:id="rId15"/>
    <sheet name="Box 5 - Chart A" sheetId="10" r:id="rId16"/>
    <sheet name="Box 5 - Chart B" sheetId="11" r:id="rId1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5" l="1"/>
  <c r="F3" i="15"/>
  <c r="P6" i="11" l="1"/>
  <c r="I6" i="11"/>
  <c r="P3" i="11"/>
  <c r="I3" i="11"/>
  <c r="P6" i="10"/>
  <c r="I6" i="10"/>
  <c r="P3" i="10"/>
  <c r="I3" i="10"/>
  <c r="O6" i="9"/>
  <c r="I6" i="9"/>
  <c r="O3" i="9"/>
  <c r="I3" i="9"/>
  <c r="O6" i="8"/>
  <c r="I6" i="8"/>
  <c r="O3" i="8"/>
  <c r="I3" i="8"/>
  <c r="V6" i="7"/>
  <c r="I6" i="7"/>
  <c r="V3" i="7"/>
  <c r="I3" i="7"/>
  <c r="O6" i="6"/>
  <c r="I6" i="6"/>
  <c r="O3" i="6"/>
  <c r="I3" i="6"/>
  <c r="O6" i="5"/>
  <c r="I6" i="5"/>
  <c r="O3" i="5"/>
  <c r="I3" i="5"/>
  <c r="Z6" i="4"/>
  <c r="Q6" i="4"/>
  <c r="I6" i="4"/>
  <c r="Z3" i="4"/>
  <c r="Q3" i="4"/>
  <c r="I3" i="4"/>
  <c r="O6" i="3"/>
  <c r="I6" i="3"/>
  <c r="O3" i="3"/>
  <c r="I3" i="3"/>
</calcChain>
</file>

<file path=xl/sharedStrings.xml><?xml version="1.0" encoding="utf-8"?>
<sst xmlns="http://schemas.openxmlformats.org/spreadsheetml/2006/main" count="241" uniqueCount="156">
  <si>
    <t>Table of Contents – Boxes</t>
  </si>
  <si>
    <t>Box 1 - Financial stability implications of geopolitical and geoeconomic risks</t>
  </si>
  <si>
    <t>Chart A</t>
  </si>
  <si>
    <t>Following the spike of individual indicators in Q2 2025, the composite geoeconomic risk reached new highs in Q1 2026</t>
  </si>
  <si>
    <t>Box 2 - Along the curve: investor reallocation in euro area government bonds</t>
  </si>
  <si>
    <t>NBFIs are particularly exposed to a steepening of the yield curve through the impact of valuation effects on their EGB portfolios and the increasing cost of hedging interest rate risk</t>
  </si>
  <si>
    <t>Chart B</t>
  </si>
  <si>
    <t>Changes in the yield curve prompt holder sectors to rebalance their exposure across different maturities, while hedge funds take positions in the EGB futures market to arbitrage pricing frictions</t>
  </si>
  <si>
    <t>Box 3 - The drivers of the 2025 surge in euro area banks’ market valuations</t>
  </si>
  <si>
    <t>The marked increase in euro area bank valuations up to early 2026 was aided by a sustained improvement in profitability and increased payouts to shareholders</t>
  </si>
  <si>
    <t>Higher bank profitability, payout ratios and short-term rates have all helped to boost euro area bank valuations, with weaker economic growth explaining most of the gap to US banks</t>
  </si>
  <si>
    <t>Box 4 - Drivers of investor behaviour in highly valued equity markets</t>
  </si>
  <si>
    <t>Investment funds are by far the largest holder of assets with currently high valuations</t>
  </si>
  <si>
    <t>Euro area investment into US equities is driven by macroeconomic expectations of AI, with stronger outflows in the event of negative shocks</t>
  </si>
  <si>
    <t>Box 5 - Assessing the macroprudential impact of liquidity management tools for investment funds: a system-wide analysis</t>
  </si>
  <si>
    <t>Redemption gates reallocate outflows to more resilient funds, while only restricting outflows which are exceptionally large by historical standards</t>
  </si>
  <si>
    <t>Mixed funds and funds with high outflows would benefit the most from ADLs, and redemption gates and ADLs are both tools that are effective in protecting fragile funds during financial turmoil</t>
  </si>
  <si>
    <t>◄ Table of Contents</t>
  </si>
  <si>
    <t>a) Geoeconomic risk indicators over time</t>
  </si>
  <si>
    <t>b) The geoeconomic composite indicator since 1999</t>
  </si>
  <si>
    <t>(percentiles)</t>
  </si>
  <si>
    <t>(Q1 1999-Q1 2026, index points)</t>
  </si>
  <si>
    <t>Sources: ECB calculations.
Notes: Panel a: the percentile representation transforms the original indicators into their percentiles using the historical distribution. Panel b: the geoeconomic composite indicator is a monthly indicator based on 12 individual indicators, categorised as defence, trade or capital/finance. In addition to the dynamics of the individual indicators, the composite accounts for time-varying correlations to emphasise episodes of a systemic nature.</t>
  </si>
  <si>
    <t>a) Investor base of euro area sovereign debt, by residual maturity</t>
  </si>
  <si>
    <t>b) Net notional interest rate swaps, by holder sector and maturity</t>
  </si>
  <si>
    <t>c) Swap rates for European sovereign bonds</t>
  </si>
  <si>
    <t>(Q4 2025; percentages, € trillions)</t>
  </si>
  <si>
    <t>(Dec. 2025, € billions)</t>
  </si>
  <si>
    <t>(2 Jan.-31 Dec. 2025, percentages)</t>
  </si>
  <si>
    <t>a) Impact of a 1 percentage point increase in own and other maturity yield on EGB holdings across investors</t>
  </si>
  <si>
    <t>b) Positions of selected hedge funds in EGB futures, by residual maturity of the underlying securities</t>
  </si>
  <si>
    <t>(Q1 2016-Q3 2025; regression coefficients, percentages of GDP)</t>
  </si>
  <si>
    <t>Data cannot be published due to licensing agreements with data providers.</t>
  </si>
  <si>
    <t>a) Banks’ P/B ratios in the euro area and the United States, and the ROE gap between euro area and US banks</t>
  </si>
  <si>
    <t>b) Capital returned to shareholders by listed euro area banks</t>
  </si>
  <si>
    <t>(Q1 2005-Q1 2026; multiples, percentage points)</t>
  </si>
  <si>
    <t>(2018-25, estimates for 2026-28; € billions, percentages)</t>
  </si>
  <si>
    <t>Sources: Bloomberg Finance L.P. and ECB calculations.
Notes: Panel a: the price-to-book (P/B) ratio and return on equity (ROE) are based on banks in the EURO STOXX Banks index for the euro area and the KBW Nasdaq Bank index for the United States. Panel b: based on a sample of 28 banks (members of the EURO STOXX Banks index). The payout ratio is calculated as total return to shareholders divided by adjusted net income. Total return to shareholders is the sum of dividends paid and the value of share buybacks. The payout ratio is weighted by adjusted net income at bank level. *Payouts for the 2020 financial year were affected by the ECB recommendation that, until at least 1 October 2020, banks should not pay out dividends and should refrain from share buybacks aimed at remunerating shareholders.</t>
  </si>
  <si>
    <t>a) P/B ratio decomposition for euro area banks</t>
  </si>
  <si>
    <t>b) P/B ratio decomposition for euro area and US banks, for selected periods</t>
  </si>
  <si>
    <t>(Q1 2010-Q1 2026, multiples)</t>
  </si>
  <si>
    <t>(Q4 2012-Q4 2025, multiples)</t>
  </si>
  <si>
    <t>Sources: Bloomberg Finance L.P., Haver Analytics, ECB and ECB calculations.
Notes: Panel a: the sample comprises 27 euro area banks. The shaded area indicates the period of the COVID-19 pandemic. Panel b: the sample comprises 27 euro area banks and 23 US banks. Average contributions by factor.</t>
  </si>
  <si>
    <t>a) Cyclically adjusted price/earnings ratios of selected stock indices</t>
  </si>
  <si>
    <t>b) Global and US equity holdings, by euro area sector</t>
  </si>
  <si>
    <t>(1 Jan. 2015-19 May 2026, ratios)</t>
  </si>
  <si>
    <t>(Q1 2015-Q4 2025, € trillions)</t>
  </si>
  <si>
    <t>Sources: Bloomberg Finance L.P., ECB (CSDB, SHS) and ECB calculations.
Notes: Panel a: the chart shows cyclically adjusted price/earnings ratios, where earnings for the last ten years are adjusted by inflation and averaged.</t>
  </si>
  <si>
    <t>a) Drivers of detrended European investment fund flows into US equities</t>
  </si>
  <si>
    <t>b) Euro area-domiciled investment fund flow responses to various shocks after four weeks</t>
  </si>
  <si>
    <t>(percentage change in total net assets)</t>
  </si>
  <si>
    <t>a) Second-round fund outflows with gates</t>
  </si>
  <si>
    <t>b) Historical fund outflows</t>
  </si>
  <si>
    <t>(x-axis: redemption gate thresholds as a percentage of each individual fund’s total net assets; y-axis: aggregate second-round fund outflows as a percentage of total investment fund sector assets)</t>
  </si>
  <si>
    <t>(x-axis: distribution percentiles of funds’ historical outflows; y-axis: historical outflows as a percentage of total investment fund sector assets)</t>
  </si>
  <si>
    <t>Sources: LSEG Lipper and ECB calculations.
Notes: The sample of funds is the same in both panels. Panel a: aggregate outflows per fund category, depending on the severity of the gate. A gate of x% limits each fund’s total outflows to x% of the fund’s total net assets. When the requested redemptions exceed the gate, they are granted pro rata up to the limit set by the gate. Panel b: historical distribution of funds’ daily outflows, from Q1 2019 to Q4 2024.</t>
  </si>
  <si>
    <t>a) ADLs: who pays and who receives?</t>
  </si>
  <si>
    <t>b) Fund losses and banks’ capital depletion</t>
  </si>
  <si>
    <t>(ADLs received (+) and paid (-), as a percentage of aggregate ADLs transacted</t>
  </si>
  <si>
    <t>(losses for funds: percentages of total assets; losses for banks: percentage points of CET1 ratio)</t>
  </si>
  <si>
    <t>Geoeconomic risk shocks pose significant downside risks to real GDP growth and increase financial stress</t>
  </si>
  <si>
    <t>Source: Eurostat, ECB and ECB calculations.
Notes: The results are based on a quantile vector autoregression and depict the impacts two, four and six quarters ahead. The bars represent the range of 10th to 90th percentile, whereas the yellow markers denote the medians of impulse responses to a 1-standard deviation shock to the geoeconomic composite indicator on GDP, the Systemic Risk Indicator (SRI) and the Composite Indicator of System Stress (CISS), in levels based on a quantile vector autoregression by Bochmann et al.* The shock is identified through a Cholesky decomposition in which the composite indicator is ordered first.
*) Bochmann, P., Dieckelmann, D., Fahr, S. and Ruzicka, J., “Financial stability considerations in the conduct of monetary policy”, Working Paper Series, No 2870, ECB, 2023.</t>
  </si>
  <si>
    <t>Impact of shocks to the geoeconomic composite indicator on the distributions of macro-financial variables</t>
  </si>
  <si>
    <t>(percentages, index points)</t>
  </si>
  <si>
    <t>Banks</t>
  </si>
  <si>
    <t>Investment funds</t>
  </si>
  <si>
    <t>Insurance corporations</t>
  </si>
  <si>
    <t>Pension funds</t>
  </si>
  <si>
    <t>Other</t>
  </si>
  <si>
    <t>Outstanding amounts (right-hand scale)</t>
  </si>
  <si>
    <t>Own yield</t>
  </si>
  <si>
    <t>Other maturity yield</t>
  </si>
  <si>
    <t>IFs</t>
  </si>
  <si>
    <t>ICs</t>
  </si>
  <si>
    <t>PFs</t>
  </si>
  <si>
    <t>ROW</t>
  </si>
  <si>
    <t>2y</t>
  </si>
  <si>
    <t>5y</t>
  </si>
  <si>
    <t>10y</t>
  </si>
  <si>
    <t>30y</t>
  </si>
  <si>
    <t>Dividends</t>
  </si>
  <si>
    <t>Share buybacks</t>
  </si>
  <si>
    <t>Payout ratio (right-hand scale)</t>
  </si>
  <si>
    <t>2020*</t>
  </si>
  <si>
    <t>GDP</t>
  </si>
  <si>
    <t>3m EURIBOR</t>
  </si>
  <si>
    <t>VSTOXX</t>
  </si>
  <si>
    <t>ROE</t>
  </si>
  <si>
    <t>Equity/assets</t>
  </si>
  <si>
    <t>Cost of risk</t>
  </si>
  <si>
    <t>Payout ratio</t>
  </si>
  <si>
    <t>Residual</t>
  </si>
  <si>
    <t>P/B ratio euro area</t>
  </si>
  <si>
    <t>Euro area</t>
  </si>
  <si>
    <t>United States</t>
  </si>
  <si>
    <t>Households</t>
  </si>
  <si>
    <t xml:space="preserve">US equities </t>
  </si>
  <si>
    <t>All equities</t>
  </si>
  <si>
    <t>Percentile</t>
  </si>
  <si>
    <t>Equity funds</t>
  </si>
  <si>
    <t>Bond funds</t>
  </si>
  <si>
    <t>Mixed/other funds</t>
  </si>
  <si>
    <t>Funds</t>
  </si>
  <si>
    <t>Without LMT</t>
  </si>
  <si>
    <t>Gates (2%)</t>
  </si>
  <si>
    <t>With ADL
(Cap 2%)</t>
  </si>
  <si>
    <t>Gates + ADL</t>
  </si>
  <si>
    <t>By institution type</t>
  </si>
  <si>
    <t>By outflow levels</t>
  </si>
  <si>
    <t xml:space="preserve">Banks </t>
  </si>
  <si>
    <t xml:space="preserve">Insurers </t>
  </si>
  <si>
    <t xml:space="preserve">Equity funds </t>
  </si>
  <si>
    <t xml:space="preserve">Mixed / Other funds </t>
  </si>
  <si>
    <t xml:space="preserve">Fund with large-level outflow </t>
  </si>
  <si>
    <t xml:space="preserve">Fund with no outflow </t>
  </si>
  <si>
    <t>&lt;1y</t>
  </si>
  <si>
    <t>1-5y</t>
  </si>
  <si>
    <t>5-15y</t>
  </si>
  <si>
    <t>&gt;15y</t>
  </si>
  <si>
    <t>Total</t>
  </si>
  <si>
    <t>&lt; 1 year</t>
  </si>
  <si>
    <t>1-5 years</t>
  </si>
  <si>
    <t>5-15 years</t>
  </si>
  <si>
    <t>&gt; 15 years</t>
  </si>
  <si>
    <t>Short-term rate</t>
  </si>
  <si>
    <t>Volatility</t>
  </si>
  <si>
    <t>P/B ratio</t>
  </si>
  <si>
    <t>Q4 2012-Q3 2022</t>
  </si>
  <si>
    <t>Q4 2022-Q4 2025</t>
  </si>
  <si>
    <t>(2 Jan.-31 Dec. 2025; net notional outstanding, € billions)</t>
  </si>
  <si>
    <t>(3 Jan. 2019-13 May 2026, cumulative percentage change in total net assets)</t>
  </si>
  <si>
    <t>Financial Stability Review</t>
  </si>
  <si>
    <t>Charts and Data</t>
  </si>
  <si>
    <t>Boxes 1 to 5</t>
  </si>
  <si>
    <t xml:space="preserve">Bond funds </t>
  </si>
  <si>
    <t xml:space="preserve">Fund with low to medium-level outflow </t>
  </si>
  <si>
    <t>Data cannot be published.</t>
  </si>
  <si>
    <r>
      <t>Source: ECB calculations.
Notes: Panel a: the left bar shows the share of total transacted ADLs received (+) and paid (-) by institution type, when all funds apply ADLs capped at 2%. The unlabelled yellow segments correspond to bond funds. In the right bar, funds are categorised based on their second-round redemptions experienced: no outflows, low-to-medium outflows (&lt; 66th percentile, unlabelled olive-green segments) and high outflows (&gt; 66th percentile). Panel b) shows boxplots of the distribution of second-round fund losses and bank capital depletions, when a 2% gate and/or ADL capped at 2% is applied by all funds. Only European institutions are shown, such that the baseline result (no LMTs) matches that in the Macroprudential Bulletin*.
*) “</t>
    </r>
    <r>
      <rPr>
        <u/>
        <sz val="6.5"/>
        <color rgb="FF0563C1"/>
        <rFont val="Arial"/>
        <family val="2"/>
      </rPr>
      <t>Integrating contagion risk into the 2025 EU-wide stress test: a system-wide analysis with amplification effects between banks and non-banks</t>
    </r>
    <r>
      <rPr>
        <sz val="6.5"/>
        <color rgb="FF003299"/>
        <rFont val="Arial"/>
        <family val="2"/>
      </rPr>
      <t>”, Macroprudential Bulletin, Issue 32, ECB, November 2025.</t>
    </r>
  </si>
  <si>
    <t>Paid</t>
  </si>
  <si>
    <t>Received</t>
  </si>
  <si>
    <t>Min</t>
  </si>
  <si>
    <t>First quartile</t>
  </si>
  <si>
    <t>Median</t>
  </si>
  <si>
    <t>Box 1</t>
  </si>
  <si>
    <t>Financial stability implications of geopolitical and geoeconomic risks</t>
  </si>
  <si>
    <t>Box 2</t>
  </si>
  <si>
    <t>Along the curve: investor reallocation in euro area government bonds</t>
  </si>
  <si>
    <t>Box 3</t>
  </si>
  <si>
    <t>The drivers of the 2025 surge in euro area banks’ market valuations</t>
  </si>
  <si>
    <t>Box 4</t>
  </si>
  <si>
    <t>Drivers of investor behaviour in highly valued equity markets</t>
  </si>
  <si>
    <t>Box 5</t>
  </si>
  <si>
    <t>Assessing the macroprudential impact of liquidity management tools for investment funds: a system-wide analysis</t>
  </si>
  <si>
    <t>Sources: ECB (SHS, EMIR), Bloomberg Finance L.P. and ECB calculations.
Notes: Panel a: Eurosystem holdings are excluded from the amounts outstanding. Panel b: net notional positions in euro-denominated fixed-receive interest rate swaps, broken down by residual maturity (less than 1 year, between 1 year and 5 years, between 5 years and 15 years, more than 15 years). The data cover outstanding contracts referencing the euro short-term rate (€STR), the euro overnight index average (EONIA) and the interbank offered rate (EURIBOR), as reported by euro area institutions. Notional exposures are netted at the level of each reporting institution within each maturity bucket. Sector enrichment based on Lenoci and Letizia*. IFs stands for investment funds; ICs stands for insurance corporations; PFs stands for pension funds.
*) Lenoci, F.D. and Letizia, E., “Classifying Counterparty Sector in EMIR Data”, in Consoli, S., Reforgiato Recupero, D. and Saisana, M. (eds.), Data Science for Economics and Finance, Springer International Publishing, 2021.</t>
  </si>
  <si>
    <t>Sources: Eurostat, ECB (CSDB EMIR, MNA, SHS) and ECB calculations.
Notes: Panel a: the approach estimates demand elasticities to yields in different maturity buckets across sectors, based on security holdings data from Q1 2016 to Q3 2025. The respective maturity buckets are less than 1 year, between 1 year and 5 years, between 5 years and 15 years, and more than 15 years. The underlying model for estimating investor demand elasticities to yields in the own maturity bucket and cross-elasticities to yield changes in other maturity buckets is based on Jansen et al.* The regression equation follows the form: , where  is the granular demand of sector i at time t for EGBs in maturity bucket m,  is the average yield to maturity in maturity bucket m, called “own yield”, and  is the average yield to maturity of all EGBs outside of bucket m, called “other maturity yield”.  is a vector of macro variables including GDP, year-on-year GDP growth, sovereign debt-to-GDP ratio and core inflation at country level.  represents fixed effects at the maturity bucket (m) and issuer-country (c) level. In line with Jansen et al.* and Fang et al.**, to address endogeneity concerns we instrument yields at the maturity-bucket and issuer-country level by regressing demand and supply on the macro variables and deducting a “pseudo-yield” from a market clearing condition. IFs stands for investment funds; ICs stands for insurance corporations; PFs stands for pension funds; ROW stands for the rest of the world, i.e. all non-euro area investors. Panel b: the sample comprises futures on German, French and Italian government bonds traded on Eurex, the most liquid and actively traded EGB futures market. Positions are measured as net open interest and netted at the level of the reporting counterparty and individual contract. Contracts are grouped according to the residual maturity of the underlying deliverable bonds (2-year, 5-year, 10-year and 30-year segments), allowing a decomposition of positioning along the maturity spectrum. The chart shows positions for a subset of hedge funds identified in the EMIR dataset as actively trading EGB futures during the sample period (2025).
*) Jansen, K., Wenhao, L. and Schmid, L., “Granular Treasury Demand with Arbitrageurs”, NBER Working Paper Series, No 33243, National Bureau of Economic Research, 2024.
**) Fang, X., Hardy, B. and Lewis, K.K., “Who Holds Sovereign Debt and Why It Matters”, The Review of Financial Studies, Vol. 38, Issue 8, August 2025, pp. 2326-2361.</t>
  </si>
  <si>
    <t>Sources: ECB (SDW), EPFR Global and ECB calculations.
Notes: Impulse response and historical decomposition based on the BVAR model of Kaufmann and Mazzolini*, estimated on weekly data from January 2007 to May 2026. The model includes detrended cumulative percentage flows of past total net assets of euro area-domiciled equity funds focusing on Europe, the United States and the US technology sector, US and German ten-year yields, the EUR/USD exchange rate, the EURO STOXX 50 and the S&amp;P 500. Shocks are identified using sign restrictions, following Brandt et al.** Restrictions on fund flows are set in such a way that any monetary loosening or positive macro news in the euro area or the United States, or higher global risk appetite, all lead to inflows into equity funds. Detrended flows are deviations from the long-term trend in flow data, ensuring that the analysis focuses on the cyclical drivers of fund flows instead of explaining the structural drivers of the investment fund sector’s long-term growth. EA stands for euro area.
*) Kaufmann, C. and Mazzolini, G., “Changing tides across the Atlantic: drivers of investor flows in the US and Europe”, mimeo, February 2024.
**) Brandt, L., Saint Guilhem, A., Schröder, M. and Van Robays, I., “What drives euro area financial market developments? The role of US spillovers and global risk”, Working Paper Series, No 2560, ECB, May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</si>
</sst>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1"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sz val="11"/>
      <color theme="1"/>
      <name val="Arial"/>
      <family val="2"/>
    </font>
    <font>
      <sz val="8"/>
      <color theme="1"/>
      <name val="Arial"/>
      <family val="2"/>
    </font>
    <font>
      <sz val="8"/>
      <color theme="1"/>
      <name val="Calibri"/>
      <family val="2"/>
      <scheme val="minor"/>
    </font>
    <font>
      <b/>
      <sz val="20"/>
      <color rgb="FF003299"/>
      <name val="Arial"/>
      <family val="2"/>
    </font>
    <font>
      <sz val="14"/>
      <color rgb="FF003299"/>
      <name val="Arial"/>
      <family val="2"/>
    </font>
    <font>
      <b/>
      <sz val="11"/>
      <color theme="1"/>
      <name val="Calibri"/>
      <family val="2"/>
      <scheme val="minor"/>
    </font>
    <font>
      <b/>
      <sz val="8"/>
      <color theme="1"/>
      <name val="Arial"/>
      <family val="2"/>
    </font>
    <font>
      <b/>
      <sz val="11"/>
      <color theme="1"/>
      <name val="Arial"/>
      <family val="2"/>
    </font>
    <font>
      <b/>
      <sz val="8"/>
      <name val="Arial"/>
      <family val="2"/>
    </font>
  </fonts>
  <fills count="7">
    <fill>
      <patternFill patternType="none"/>
    </fill>
    <fill>
      <patternFill patternType="gray125"/>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s>
  <borders count="24">
    <border>
      <left/>
      <right/>
      <top/>
      <bottom/>
      <diagonal/>
    </border>
    <border>
      <left/>
      <right/>
      <top/>
      <bottom style="medium">
        <color rgb="FF003299"/>
      </bottom>
      <diagonal/>
    </border>
    <border>
      <left/>
      <right/>
      <top/>
      <bottom style="thin">
        <color rgb="FFCCCCCC"/>
      </bottom>
      <diagonal/>
    </border>
    <border>
      <left/>
      <right style="thin">
        <color rgb="FFCCCCCC"/>
      </right>
      <top/>
      <bottom/>
      <diagonal/>
    </border>
    <border>
      <left/>
      <right style="thin">
        <color rgb="FFCCCCCC"/>
      </right>
      <top/>
      <bottom style="thin">
        <color rgb="FFCCCCCC"/>
      </bottom>
      <diagonal/>
    </border>
    <border>
      <left/>
      <right style="thin">
        <color rgb="FFCCCCCC"/>
      </right>
      <top/>
      <bottom style="medium">
        <color rgb="FF003299"/>
      </bottom>
      <diagonal/>
    </border>
    <border>
      <left/>
      <right/>
      <top style="thin">
        <color rgb="FFCCCCCC"/>
      </top>
      <bottom/>
      <diagonal/>
    </border>
    <border>
      <left style="thin">
        <color rgb="FFCCCCCC"/>
      </left>
      <right/>
      <top style="thin">
        <color rgb="FFCCCCCC"/>
      </top>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right style="thin">
        <color rgb="FFCCCCCC"/>
      </right>
      <top style="thin">
        <color rgb="FFCCCCCC"/>
      </top>
      <bottom/>
      <diagonal/>
    </border>
    <border>
      <left style="thin">
        <color rgb="FF003299"/>
      </left>
      <right style="thin">
        <color rgb="FF003299"/>
      </right>
      <top style="thin">
        <color rgb="FF003299"/>
      </top>
      <bottom style="thin">
        <color rgb="FF003299"/>
      </bottom>
      <diagonal/>
    </border>
    <border>
      <left style="thin">
        <color rgb="FFCCCCCC"/>
      </left>
      <right/>
      <top style="medium">
        <color rgb="FF003299"/>
      </top>
      <bottom/>
      <diagonal/>
    </border>
    <border>
      <left/>
      <right/>
      <top style="medium">
        <color rgb="FF003299"/>
      </top>
      <bottom/>
      <diagonal/>
    </border>
    <border>
      <left/>
      <right style="thin">
        <color rgb="FFCCCCCC"/>
      </right>
      <top style="medium">
        <color rgb="FF003299"/>
      </top>
      <bottom/>
      <diagonal/>
    </border>
    <border>
      <left style="thin">
        <color rgb="FF003299"/>
      </left>
      <right/>
      <top style="thin">
        <color rgb="FF003299"/>
      </top>
      <bottom/>
      <diagonal/>
    </border>
    <border>
      <left/>
      <right/>
      <top style="thin">
        <color rgb="FF003299"/>
      </top>
      <bottom/>
      <diagonal/>
    </border>
    <border>
      <left/>
      <right style="thin">
        <color rgb="FF003299"/>
      </right>
      <top style="thin">
        <color rgb="FF003299"/>
      </top>
      <bottom/>
      <diagonal/>
    </border>
    <border>
      <left style="thin">
        <color rgb="FF003299"/>
      </left>
      <right/>
      <top/>
      <bottom/>
      <diagonal/>
    </border>
    <border>
      <left/>
      <right style="thin">
        <color rgb="FF003299"/>
      </right>
      <top/>
      <bottom/>
      <diagonal/>
    </border>
    <border>
      <left style="thin">
        <color rgb="FF003299"/>
      </left>
      <right/>
      <top/>
      <bottom style="thin">
        <color rgb="FF003299"/>
      </bottom>
      <diagonal/>
    </border>
    <border>
      <left/>
      <right/>
      <top/>
      <bottom style="thin">
        <color rgb="FF003299"/>
      </bottom>
      <diagonal/>
    </border>
    <border>
      <left/>
      <right style="thin">
        <color rgb="FF003299"/>
      </right>
      <top/>
      <bottom style="thin">
        <color rgb="FF003299"/>
      </bottom>
      <diagonal/>
    </border>
  </borders>
  <cellStyleXfs count="1">
    <xf numFmtId="0" fontId="0" fillId="0" borderId="0"/>
  </cellStyleXfs>
  <cellXfs count="115">
    <xf numFmtId="0" fontId="0" fillId="0" borderId="0" xfId="0"/>
    <xf numFmtId="0" fontId="0" fillId="2" borderId="0" xfId="0" applyFill="1"/>
    <xf numFmtId="0" fontId="8" fillId="0" borderId="0" xfId="0" applyFont="1" applyAlignment="1">
      <alignment horizontal="left" vertical="top" wrapText="1"/>
    </xf>
    <xf numFmtId="0" fontId="8" fillId="0" borderId="0" xfId="0" applyFont="1" applyAlignment="1">
      <alignment vertical="top" wrapText="1"/>
    </xf>
    <xf numFmtId="0" fontId="0" fillId="0" borderId="0" xfId="0"/>
    <xf numFmtId="0" fontId="8" fillId="0" borderId="0" xfId="0" applyFont="1" applyAlignment="1">
      <alignment horizontal="left" vertical="center" wrapText="1"/>
    </xf>
    <xf numFmtId="0" fontId="12" fillId="0" borderId="0" xfId="0" applyFont="1"/>
    <xf numFmtId="0" fontId="13" fillId="0" borderId="0" xfId="0" applyFont="1"/>
    <xf numFmtId="0" fontId="13" fillId="0" borderId="0" xfId="0" applyFont="1" applyAlignment="1">
      <alignment horizontal="left"/>
    </xf>
    <xf numFmtId="0" fontId="13" fillId="0" borderId="0" xfId="0" applyFont="1"/>
    <xf numFmtId="14" fontId="13" fillId="0" borderId="0" xfId="0" applyNumberFormat="1" applyFont="1"/>
    <xf numFmtId="2" fontId="13" fillId="0" borderId="0" xfId="0" applyNumberFormat="1" applyFont="1"/>
    <xf numFmtId="0" fontId="13" fillId="0" borderId="0" xfId="0" applyFont="1"/>
    <xf numFmtId="0" fontId="13" fillId="2" borderId="0" xfId="0" applyFont="1" applyFill="1"/>
    <xf numFmtId="0" fontId="13" fillId="0" borderId="0" xfId="0" applyFont="1" applyFill="1"/>
    <xf numFmtId="0" fontId="13" fillId="0" borderId="0" xfId="0" applyFont="1" applyAlignment="1"/>
    <xf numFmtId="164" fontId="13" fillId="0" borderId="0" xfId="0" applyNumberFormat="1" applyFont="1"/>
    <xf numFmtId="0" fontId="14" fillId="0" borderId="0" xfId="0" applyFont="1"/>
    <xf numFmtId="0" fontId="14" fillId="2" borderId="0" xfId="0" applyFont="1" applyFill="1"/>
    <xf numFmtId="2" fontId="13" fillId="0" borderId="0" xfId="0" applyNumberFormat="1" applyFont="1" applyAlignment="1"/>
    <xf numFmtId="0" fontId="0" fillId="4" borderId="0" xfId="0" applyFill="1"/>
    <xf numFmtId="0" fontId="0" fillId="5" borderId="0" xfId="0" applyFill="1"/>
    <xf numFmtId="0" fontId="15" fillId="0" borderId="0" xfId="0" applyFont="1" applyAlignment="1">
      <alignment vertical="center"/>
    </xf>
    <xf numFmtId="0" fontId="16" fillId="5" borderId="0" xfId="0" applyFont="1" applyFill="1" applyAlignment="1">
      <alignment vertical="center"/>
    </xf>
    <xf numFmtId="0" fontId="13" fillId="0" borderId="0" xfId="0" applyFont="1"/>
    <xf numFmtId="0" fontId="17" fillId="2" borderId="0" xfId="0" applyFont="1" applyFill="1"/>
    <xf numFmtId="0" fontId="18" fillId="0" borderId="0" xfId="0" applyFont="1"/>
    <xf numFmtId="2" fontId="18" fillId="0" borderId="0" xfId="0" applyNumberFormat="1" applyFont="1"/>
    <xf numFmtId="0" fontId="19" fillId="0" borderId="0" xfId="0" applyFont="1"/>
    <xf numFmtId="0" fontId="17" fillId="0" borderId="0" xfId="0" applyFont="1"/>
    <xf numFmtId="0" fontId="18" fillId="2" borderId="0" xfId="0" applyFont="1" applyFill="1"/>
    <xf numFmtId="0" fontId="18" fillId="0" borderId="0" xfId="0" applyFont="1" applyFill="1"/>
    <xf numFmtId="0" fontId="20" fillId="0" borderId="0" xfId="0" applyFont="1" applyAlignment="1">
      <alignment horizontal="left" vertical="top" wrapText="1"/>
    </xf>
    <xf numFmtId="0" fontId="7" fillId="0" borderId="0" xfId="0" applyFont="1" applyAlignment="1">
      <alignment vertical="top" wrapText="1"/>
    </xf>
    <xf numFmtId="0" fontId="18" fillId="0" borderId="0" xfId="0" applyFont="1" applyAlignment="1"/>
    <xf numFmtId="0" fontId="20" fillId="0" borderId="0" xfId="0" applyFont="1" applyAlignment="1">
      <alignment vertical="top"/>
    </xf>
    <xf numFmtId="0" fontId="8" fillId="0" borderId="0" xfId="0" applyFont="1" applyAlignment="1">
      <alignment horizontal="left" vertical="center" wrapText="1"/>
    </xf>
    <xf numFmtId="0" fontId="13" fillId="0" borderId="0" xfId="0" applyFont="1"/>
    <xf numFmtId="0" fontId="16" fillId="5" borderId="0" xfId="0" applyFont="1" applyFill="1" applyAlignment="1">
      <alignment horizontal="left" vertical="top" wrapText="1"/>
    </xf>
    <xf numFmtId="0" fontId="9" fillId="2" borderId="0" xfId="0" applyFont="1" applyFill="1" applyAlignment="1">
      <alignment horizontal="left" vertical="center"/>
    </xf>
    <xf numFmtId="0" fontId="0" fillId="0" borderId="0" xfId="0"/>
    <xf numFmtId="0" fontId="7" fillId="0" borderId="0" xfId="0" applyFont="1" applyAlignment="1">
      <alignment horizontal="left" vertical="center" wrapText="1"/>
    </xf>
    <xf numFmtId="0" fontId="13" fillId="0" borderId="0" xfId="0" applyFont="1" applyAlignment="1">
      <alignment horizontal="left"/>
    </xf>
    <xf numFmtId="0" fontId="8" fillId="0" borderId="0" xfId="0" applyFont="1" applyAlignment="1">
      <alignment horizontal="left" vertical="center" wrapText="1"/>
    </xf>
    <xf numFmtId="0" fontId="13" fillId="0" borderId="0" xfId="0" applyFont="1"/>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4" fillId="3" borderId="12" xfId="0" applyFont="1" applyFill="1" applyBorder="1"/>
    <xf numFmtId="0" fontId="14" fillId="0" borderId="0" xfId="0" applyFont="1"/>
    <xf numFmtId="0" fontId="13" fillId="3" borderId="12" xfId="0" applyFont="1" applyFill="1" applyBorder="1"/>
    <xf numFmtId="0" fontId="1" fillId="6" borderId="0" xfId="0" applyFont="1" applyFill="1" applyAlignment="1">
      <alignment horizontal="left" vertical="center"/>
    </xf>
    <xf numFmtId="0" fontId="0" fillId="6" borderId="0" xfId="0" applyFill="1"/>
    <xf numFmtId="0" fontId="2" fillId="6" borderId="0" xfId="0" applyFont="1" applyFill="1" applyBorder="1" applyAlignment="1">
      <alignment horizontal="left" wrapText="1"/>
    </xf>
    <xf numFmtId="0" fontId="0" fillId="5" borderId="0" xfId="0" applyFill="1" applyBorder="1"/>
    <xf numFmtId="0" fontId="3" fillId="6" borderId="8" xfId="0" applyFont="1" applyFill="1" applyBorder="1" applyAlignment="1">
      <alignment horizontal="left" wrapText="1"/>
    </xf>
    <xf numFmtId="0" fontId="3" fillId="6" borderId="0" xfId="0" applyFont="1" applyFill="1" applyBorder="1" applyAlignment="1">
      <alignment horizontal="left" wrapText="1"/>
    </xf>
    <xf numFmtId="0" fontId="3" fillId="6" borderId="3" xfId="0" applyFont="1" applyFill="1" applyBorder="1" applyAlignment="1">
      <alignment horizontal="left" wrapText="1"/>
    </xf>
    <xf numFmtId="0" fontId="3" fillId="6" borderId="9" xfId="0" applyFont="1" applyFill="1" applyBorder="1" applyAlignment="1">
      <alignment horizontal="left" wrapText="1"/>
    </xf>
    <xf numFmtId="0" fontId="3" fillId="6" borderId="1" xfId="0" applyFont="1" applyFill="1" applyBorder="1" applyAlignment="1">
      <alignment horizontal="left" wrapText="1"/>
    </xf>
    <xf numFmtId="0" fontId="3" fillId="6" borderId="5" xfId="0" applyFont="1" applyFill="1" applyBorder="1" applyAlignment="1">
      <alignment horizontal="left" wrapText="1"/>
    </xf>
    <xf numFmtId="0" fontId="4" fillId="6" borderId="8" xfId="0" applyFont="1" applyFill="1" applyBorder="1" applyAlignment="1">
      <alignment horizontal="left" vertical="top" wrapText="1"/>
    </xf>
    <xf numFmtId="0" fontId="0" fillId="5" borderId="0" xfId="0" applyFill="1"/>
    <xf numFmtId="0" fontId="0" fillId="5" borderId="3" xfId="0" applyFill="1" applyBorder="1"/>
    <xf numFmtId="0" fontId="4" fillId="6" borderId="0" xfId="0" applyFont="1" applyFill="1" applyAlignment="1">
      <alignment horizontal="left" vertical="top" wrapText="1"/>
    </xf>
    <xf numFmtId="0" fontId="0" fillId="5" borderId="10" xfId="0" applyFill="1" applyBorder="1"/>
    <xf numFmtId="0" fontId="0" fillId="5" borderId="2" xfId="0" applyFill="1" applyBorder="1"/>
    <xf numFmtId="0" fontId="0" fillId="5" borderId="4" xfId="0" applyFill="1" applyBorder="1"/>
    <xf numFmtId="0" fontId="5" fillId="6" borderId="8" xfId="0" applyFont="1" applyFill="1" applyBorder="1" applyAlignment="1">
      <alignment horizontal="left" vertical="top" wrapText="1"/>
    </xf>
    <xf numFmtId="0" fontId="5" fillId="6" borderId="0" xfId="0" applyFont="1" applyFill="1" applyAlignment="1">
      <alignment horizontal="left" vertical="top" wrapText="1"/>
    </xf>
    <xf numFmtId="0" fontId="0" fillId="6" borderId="8" xfId="0" applyFill="1" applyBorder="1"/>
    <xf numFmtId="0" fontId="0" fillId="6" borderId="3" xfId="0" applyFill="1" applyBorder="1"/>
    <xf numFmtId="0" fontId="0" fillId="6" borderId="9" xfId="0" applyFill="1" applyBorder="1"/>
    <xf numFmtId="0" fontId="0" fillId="6" borderId="1" xfId="0" applyFill="1" applyBorder="1"/>
    <xf numFmtId="0" fontId="0" fillId="6" borderId="5" xfId="0" applyFill="1" applyBorder="1"/>
    <xf numFmtId="0" fontId="6" fillId="6" borderId="8" xfId="0" applyFont="1" applyFill="1" applyBorder="1" applyAlignment="1">
      <alignment horizontal="left" vertical="top" wrapText="1"/>
    </xf>
    <xf numFmtId="0" fontId="0" fillId="5" borderId="8" xfId="0" applyFill="1" applyBorder="1"/>
    <xf numFmtId="0" fontId="0" fillId="5" borderId="9" xfId="0" applyFill="1" applyBorder="1"/>
    <xf numFmtId="0" fontId="0" fillId="5" borderId="1" xfId="0" applyFill="1" applyBorder="1"/>
    <xf numFmtId="0" fontId="0" fillId="5" borderId="5" xfId="0" applyFill="1" applyBorder="1"/>
    <xf numFmtId="0" fontId="5" fillId="6" borderId="7" xfId="0" applyFont="1" applyFill="1" applyBorder="1" applyAlignment="1">
      <alignment horizontal="left" vertical="top" wrapText="1"/>
    </xf>
    <xf numFmtId="0" fontId="5" fillId="6" borderId="6" xfId="0" applyFont="1" applyFill="1" applyBorder="1" applyAlignment="1">
      <alignment horizontal="left" vertical="top" wrapText="1"/>
    </xf>
    <xf numFmtId="0" fontId="5" fillId="6" borderId="11" xfId="0" applyFont="1" applyFill="1" applyBorder="1" applyAlignment="1">
      <alignment horizontal="left" vertical="top" wrapText="1"/>
    </xf>
    <xf numFmtId="0" fontId="5" fillId="6" borderId="0" xfId="0" applyFont="1" applyFill="1" applyBorder="1" applyAlignment="1">
      <alignment horizontal="left" vertical="top" wrapText="1"/>
    </xf>
    <xf numFmtId="0" fontId="5" fillId="6" borderId="3"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6" borderId="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14" xfId="0"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1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4" xfId="0" applyFont="1" applyFill="1" applyBorder="1" applyAlignment="1">
      <alignment horizontal="left" vertical="top" wrapText="1"/>
    </xf>
    <xf numFmtId="2" fontId="13" fillId="0" borderId="0" xfId="0" applyNumberFormat="1" applyFont="1" applyAlignment="1">
      <alignment horizontal="right"/>
    </xf>
    <xf numFmtId="0" fontId="13" fillId="0" borderId="0" xfId="0" applyFont="1" applyAlignment="1">
      <alignment horizontal="center" vertical="center" wrapText="1"/>
    </xf>
    <xf numFmtId="0" fontId="18" fillId="0" borderId="0" xfId="0" applyFont="1" applyAlignment="1">
      <alignment horizontal="center"/>
    </xf>
    <xf numFmtId="0" fontId="13" fillId="0" borderId="0" xfId="0" applyFont="1" applyAlignment="1">
      <alignment horizontal="center" vertical="center"/>
    </xf>
    <xf numFmtId="2" fontId="13" fillId="0" borderId="0" xfId="0" applyNumberFormat="1" applyFont="1" applyAlignment="1">
      <alignment horizontal="center" vertical="center" textRotation="90"/>
    </xf>
    <xf numFmtId="0" fontId="13" fillId="0" borderId="0" xfId="0" applyFont="1" applyAlignment="1">
      <alignment horizontal="center" vertical="center" textRotation="90"/>
    </xf>
    <xf numFmtId="1" fontId="13" fillId="0" borderId="0" xfId="0" applyNumberFormat="1" applyFont="1"/>
    <xf numFmtId="0" fontId="15" fillId="5" borderId="0" xfId="0" applyFont="1" applyFill="1"/>
    <xf numFmtId="0" fontId="16" fillId="5" borderId="0" xfId="0" applyFont="1" applyFill="1"/>
    <xf numFmtId="0" fontId="0" fillId="5" borderId="0" xfId="0" applyFill="1" applyBorder="1"/>
    <xf numFmtId="0" fontId="2" fillId="5" borderId="0" xfId="0" applyFont="1" applyFill="1" applyBorder="1" applyAlignment="1">
      <alignment horizontal="left"/>
    </xf>
    <xf numFmtId="0" fontId="0" fillId="5" borderId="0" xfId="0" applyFill="1" applyBorder="1" applyAlignment="1">
      <alignment horizontal="left"/>
    </xf>
    <xf numFmtId="0" fontId="10" fillId="5" borderId="0" xfId="0" applyFont="1" applyFill="1" applyBorder="1" applyAlignment="1">
      <alignment horizontal="left" vertical="center"/>
    </xf>
    <xf numFmtId="0" fontId="10" fillId="5" borderId="0" xfId="0" applyFont="1" applyFill="1" applyBorder="1" applyAlignment="1">
      <alignment horizontal="left" vertical="center"/>
    </xf>
  </cellXfs>
  <cellStyles count="1">
    <cellStyle name="Normal" xfId="0" builtinId="0"/>
  </cellStyles>
  <dxfs count="0"/>
  <tableStyles count="1" defaultTableStyle="TableStyleMedium9" defaultPivotStyle="PivotStyleLight16">
    <tableStyle name="Invisible" pivot="0" table="0" count="0" xr9:uid="{91135CFA-F82F-4D98-9A30-8B2627DAD2F1}"/>
  </tableStyles>
  <colors>
    <mruColors>
      <color rgb="FF00329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9.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7A22B2FB-983A-4DC1-BD4A-970D27EC80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89823821-96C9-4837-AFBC-3E043FCAB95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7F15D368-946F-4F3F-B3E9-28DF1E696FC8}"/>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59CEB238-7E80-4A5A-912C-A6E54C0E16D5}"/>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the boxes 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724150"/>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1381125"/>
    <xdr:pic>
      <xdr:nvPicPr>
        <xdr:cNvPr id="3" name="Image 2" descr="Picture">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2</xdr:col>
      <xdr:colOff>3439601</xdr:colOff>
      <xdr:row>18</xdr:row>
      <xdr:rowOff>189124</xdr:rowOff>
    </xdr:to>
    <xdr:pic>
      <xdr:nvPicPr>
        <xdr:cNvPr id="5" name="Picture 4">
          <a:extLst>
            <a:ext uri="{FF2B5EF4-FFF2-40B4-BE49-F238E27FC236}">
              <a16:creationId xmlns:a16="http://schemas.microsoft.com/office/drawing/2014/main" id="{A97682E7-44F1-F049-5E76-D3543F519DD4}"/>
            </a:ext>
          </a:extLst>
        </xdr:cNvPr>
        <xdr:cNvPicPr>
          <a:picLocks noChangeAspect="1"/>
        </xdr:cNvPicPr>
      </xdr:nvPicPr>
      <xdr:blipFill>
        <a:blip xmlns:r="http://schemas.openxmlformats.org/officeDocument/2006/relationships" r:embed="rId1"/>
        <a:stretch>
          <a:fillRect/>
        </a:stretch>
      </xdr:blipFill>
      <xdr:spPr>
        <a:xfrm>
          <a:off x="0" y="1905000"/>
          <a:ext cx="5090601" cy="17131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10</xdr:row>
      <xdr:rowOff>0</xdr:rowOff>
    </xdr:from>
    <xdr:ext cx="1524000" cy="2266950"/>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10</xdr:row>
      <xdr:rowOff>0</xdr:rowOff>
    </xdr:from>
    <xdr:ext cx="1524000" cy="2305050"/>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4</xdr:col>
      <xdr:colOff>0</xdr:colOff>
      <xdr:row>10</xdr:row>
      <xdr:rowOff>0</xdr:rowOff>
    </xdr:from>
    <xdr:ext cx="1524000" cy="2266950"/>
    <xdr:pic>
      <xdr:nvPicPr>
        <xdr:cNvPr id="4" name="Image 3" descr="Picture">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10</xdr:row>
      <xdr:rowOff>0</xdr:rowOff>
    </xdr:from>
    <xdr:ext cx="2286000" cy="2038350"/>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2286000" cy="2028825"/>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9</xdr:row>
      <xdr:rowOff>0</xdr:rowOff>
    </xdr:from>
    <xdr:ext cx="2286000" cy="1952625"/>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1962150"/>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2286000" cy="1943100"/>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2286000" cy="1943100"/>
    <xdr:pic>
      <xdr:nvPicPr>
        <xdr:cNvPr id="3" name="Image 2" descr="Picture">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24100"/>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14575"/>
    <xdr:pic>
      <xdr:nvPicPr>
        <xdr:cNvPr id="3" name="Image 2" descr="Picture">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9</xdr:row>
      <xdr:rowOff>0</xdr:rowOff>
    </xdr:from>
    <xdr:ext cx="2286000" cy="203835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05740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10</xdr:row>
      <xdr:rowOff>0</xdr:rowOff>
    </xdr:from>
    <xdr:ext cx="2286000" cy="1943100"/>
    <xdr:pic>
      <xdr:nvPicPr>
        <xdr:cNvPr id="2" name="Image 1" descr="Pictur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2286000" cy="1943100"/>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10</xdr:row>
      <xdr:rowOff>0</xdr:rowOff>
    </xdr:from>
    <xdr:ext cx="2286000" cy="2009775"/>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10</xdr:row>
      <xdr:rowOff>0</xdr:rowOff>
    </xdr:from>
    <xdr:ext cx="2286000" cy="2143125"/>
    <xdr:pic>
      <xdr:nvPicPr>
        <xdr:cNvPr id="3" name="Image 2" descr="Pictur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https://www.ecb.europa.eu/pub/pdf/scpwps/ecb.wp2560~f98f3c7d78.en.pdf?557af6dae576cddfaffba73700e7f6b7"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7.bin"/><Relationship Id="rId1" Type="http://schemas.openxmlformats.org/officeDocument/2006/relationships/hyperlink" Target="https://www.ecb.europa.eu/press/financial-stability-publications/macroprudential-bulletin/html/ecb.mpbu202511_03.en.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RowHeight="15" x14ac:dyDescent="0.25"/>
  <cols>
    <col min="1" max="12" width="9.140625" style="4"/>
  </cols>
  <sheetData>
    <row r="1" spans="1:12" x14ac:dyDescent="0.25">
      <c r="A1" s="20"/>
      <c r="B1" s="20"/>
      <c r="C1" s="20"/>
      <c r="D1" s="20"/>
      <c r="E1" s="20"/>
      <c r="F1" s="20"/>
      <c r="G1" s="20"/>
      <c r="H1" s="20"/>
      <c r="I1" s="20"/>
      <c r="J1" s="20"/>
      <c r="K1" s="20"/>
      <c r="L1" s="20"/>
    </row>
    <row r="2" spans="1:12" x14ac:dyDescent="0.25">
      <c r="A2" s="20"/>
      <c r="B2" s="20"/>
      <c r="C2" s="20"/>
      <c r="D2" s="20"/>
      <c r="E2" s="20"/>
      <c r="F2" s="20"/>
      <c r="G2" s="20"/>
      <c r="H2" s="20"/>
      <c r="I2" s="20"/>
      <c r="J2" s="20"/>
      <c r="K2" s="20"/>
      <c r="L2" s="20"/>
    </row>
    <row r="3" spans="1:12" x14ac:dyDescent="0.25">
      <c r="A3" s="20"/>
      <c r="B3" s="20"/>
      <c r="C3" s="20"/>
      <c r="D3" s="20"/>
      <c r="E3" s="20"/>
      <c r="F3" s="20"/>
      <c r="G3" s="20"/>
      <c r="H3" s="20"/>
      <c r="I3" s="20"/>
      <c r="J3" s="20"/>
      <c r="K3" s="20"/>
      <c r="L3" s="20"/>
    </row>
    <row r="4" spans="1:12" x14ac:dyDescent="0.25">
      <c r="A4" s="20"/>
      <c r="B4" s="20"/>
      <c r="C4" s="20"/>
      <c r="D4" s="20"/>
      <c r="E4" s="20"/>
      <c r="F4" s="20"/>
      <c r="G4" s="20"/>
      <c r="H4" s="20"/>
      <c r="I4" s="20"/>
      <c r="J4" s="20"/>
      <c r="K4" s="20"/>
      <c r="L4" s="20"/>
    </row>
    <row r="5" spans="1:12" x14ac:dyDescent="0.25">
      <c r="A5" s="20"/>
      <c r="B5" s="20"/>
      <c r="C5" s="20"/>
      <c r="D5" s="20"/>
      <c r="E5" s="20"/>
      <c r="F5" s="20"/>
      <c r="G5" s="20"/>
      <c r="H5" s="20"/>
      <c r="I5" s="20"/>
      <c r="J5" s="20"/>
      <c r="K5" s="20"/>
      <c r="L5" s="20"/>
    </row>
    <row r="6" spans="1:12" x14ac:dyDescent="0.25">
      <c r="A6" s="20"/>
      <c r="B6" s="20"/>
      <c r="C6" s="20"/>
      <c r="D6" s="20"/>
      <c r="E6" s="20"/>
      <c r="F6" s="20"/>
      <c r="G6" s="20"/>
      <c r="H6" s="20"/>
      <c r="I6" s="20"/>
      <c r="J6" s="20"/>
      <c r="K6" s="20"/>
      <c r="L6" s="20"/>
    </row>
    <row r="7" spans="1:12" x14ac:dyDescent="0.25">
      <c r="A7" s="20"/>
      <c r="B7" s="20"/>
      <c r="C7" s="20"/>
      <c r="D7" s="20"/>
      <c r="E7" s="20"/>
      <c r="F7" s="20"/>
      <c r="G7" s="20"/>
      <c r="H7" s="20"/>
      <c r="I7" s="20"/>
      <c r="J7" s="20"/>
      <c r="K7" s="20"/>
      <c r="L7" s="20"/>
    </row>
    <row r="8" spans="1:12" x14ac:dyDescent="0.25">
      <c r="A8" s="20"/>
      <c r="B8" s="20"/>
      <c r="C8" s="20"/>
      <c r="D8" s="20"/>
      <c r="E8" s="20"/>
      <c r="F8" s="20"/>
      <c r="G8" s="20"/>
      <c r="H8" s="20"/>
      <c r="I8" s="20"/>
      <c r="J8" s="20"/>
      <c r="K8" s="20"/>
      <c r="L8" s="20"/>
    </row>
    <row r="9" spans="1:12" x14ac:dyDescent="0.25">
      <c r="A9" s="21"/>
      <c r="B9" s="21"/>
      <c r="C9" s="21"/>
      <c r="D9" s="21"/>
      <c r="E9" s="21"/>
      <c r="F9" s="21"/>
      <c r="G9" s="21"/>
      <c r="H9" s="21"/>
      <c r="I9" s="21"/>
      <c r="J9" s="21"/>
      <c r="K9" s="21"/>
      <c r="L9" s="21"/>
    </row>
    <row r="10" spans="1:12" x14ac:dyDescent="0.25">
      <c r="A10" s="21"/>
      <c r="B10" s="21"/>
      <c r="C10" s="21"/>
      <c r="D10" s="21"/>
      <c r="E10" s="21"/>
      <c r="F10" s="21"/>
      <c r="G10" s="21"/>
      <c r="H10" s="21"/>
      <c r="I10" s="21"/>
      <c r="J10" s="21"/>
      <c r="K10" s="21"/>
      <c r="L10" s="21"/>
    </row>
    <row r="11" spans="1:12" ht="26.25" x14ac:dyDescent="0.25">
      <c r="A11" s="21"/>
      <c r="B11" s="21"/>
      <c r="C11" s="21"/>
      <c r="D11" s="21"/>
      <c r="E11" s="21"/>
      <c r="F11" s="21"/>
      <c r="G11" s="22" t="s">
        <v>131</v>
      </c>
      <c r="H11" s="21"/>
      <c r="I11" s="21"/>
      <c r="J11" s="21"/>
      <c r="K11" s="21"/>
      <c r="L11" s="21"/>
    </row>
    <row r="12" spans="1:12" ht="18" x14ac:dyDescent="0.25">
      <c r="A12" s="21"/>
      <c r="B12" s="21"/>
      <c r="C12" s="21"/>
      <c r="D12" s="21"/>
      <c r="E12" s="21"/>
      <c r="F12" s="21"/>
      <c r="G12" s="23" t="s">
        <v>132</v>
      </c>
      <c r="H12" s="21"/>
      <c r="I12" s="21"/>
      <c r="J12" s="21"/>
      <c r="K12" s="21"/>
      <c r="L12" s="21"/>
    </row>
    <row r="13" spans="1:12" x14ac:dyDescent="0.25">
      <c r="A13" s="21"/>
      <c r="B13" s="21"/>
      <c r="C13" s="21"/>
      <c r="D13" s="21"/>
      <c r="E13" s="21"/>
      <c r="F13" s="21"/>
      <c r="G13" s="38" t="s">
        <v>133</v>
      </c>
      <c r="H13" s="38"/>
      <c r="I13" s="38"/>
      <c r="J13" s="38"/>
      <c r="K13" s="38"/>
      <c r="L13" s="21"/>
    </row>
    <row r="14" spans="1:12" x14ac:dyDescent="0.25">
      <c r="A14" s="21"/>
      <c r="B14" s="21"/>
      <c r="C14" s="21"/>
      <c r="D14" s="21"/>
      <c r="E14" s="21"/>
      <c r="F14" s="21"/>
      <c r="G14" s="38"/>
      <c r="H14" s="38"/>
      <c r="I14" s="38"/>
      <c r="J14" s="38"/>
      <c r="K14" s="38"/>
      <c r="L14" s="21"/>
    </row>
    <row r="15" spans="1:12" x14ac:dyDescent="0.25">
      <c r="A15" s="21"/>
      <c r="B15" s="21"/>
      <c r="C15" s="21"/>
      <c r="D15" s="21"/>
      <c r="E15" s="21"/>
      <c r="F15" s="21"/>
      <c r="G15" s="38"/>
      <c r="H15" s="38"/>
      <c r="I15" s="38"/>
      <c r="J15" s="38"/>
      <c r="K15" s="38"/>
      <c r="L15" s="21"/>
    </row>
    <row r="16" spans="1:12" x14ac:dyDescent="0.25">
      <c r="A16" s="21"/>
      <c r="B16" s="21"/>
      <c r="C16" s="21"/>
      <c r="D16" s="21"/>
      <c r="E16" s="21"/>
      <c r="F16" s="21"/>
      <c r="G16" s="21"/>
      <c r="H16" s="21"/>
      <c r="I16" s="21"/>
      <c r="J16" s="21"/>
      <c r="K16" s="21"/>
      <c r="L16" s="21"/>
    </row>
    <row r="17" spans="1:12" x14ac:dyDescent="0.25">
      <c r="A17" s="21"/>
      <c r="B17" s="21"/>
      <c r="C17" s="21"/>
      <c r="D17" s="21"/>
      <c r="E17" s="21"/>
      <c r="F17" s="21"/>
      <c r="G17" s="21"/>
      <c r="H17" s="21"/>
      <c r="I17" s="21"/>
      <c r="J17" s="21"/>
      <c r="K17" s="21"/>
      <c r="L17" s="21"/>
    </row>
    <row r="18" spans="1:12" x14ac:dyDescent="0.25">
      <c r="A18" s="21"/>
      <c r="B18" s="21"/>
      <c r="C18" s="21"/>
      <c r="D18" s="21"/>
      <c r="E18" s="21"/>
      <c r="F18" s="21"/>
      <c r="G18" s="21"/>
      <c r="H18" s="21"/>
      <c r="I18" s="21"/>
      <c r="J18" s="21"/>
      <c r="K18" s="21"/>
      <c r="L18" s="21"/>
    </row>
    <row r="19" spans="1:12" x14ac:dyDescent="0.25">
      <c r="A19" s="21"/>
      <c r="B19" s="21"/>
      <c r="C19" s="21"/>
      <c r="D19" s="21"/>
      <c r="E19" s="21"/>
      <c r="F19" s="21"/>
      <c r="G19" s="21"/>
      <c r="H19" s="21"/>
      <c r="I19" s="21"/>
      <c r="J19" s="21"/>
      <c r="K19" s="21"/>
      <c r="L19" s="21"/>
    </row>
    <row r="20" spans="1:12" x14ac:dyDescent="0.25">
      <c r="A20" s="21"/>
      <c r="B20" s="21"/>
      <c r="C20" s="21"/>
      <c r="D20" s="21"/>
      <c r="E20" s="21"/>
      <c r="F20" s="21"/>
      <c r="G20" s="21"/>
      <c r="H20" s="21"/>
      <c r="I20" s="21"/>
      <c r="J20" s="21"/>
      <c r="K20" s="21"/>
      <c r="L20" s="21"/>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K27"/>
  <sheetViews>
    <sheetView zoomScaleNormal="100" workbookViewId="0"/>
  </sheetViews>
  <sheetFormatPr defaultRowHeight="15" x14ac:dyDescent="0.25"/>
  <cols>
    <col min="1" max="1" width="3" style="21" customWidth="1"/>
    <col min="2" max="2" width="14" style="21" customWidth="1"/>
    <col min="3" max="10" width="20" style="21" customWidth="1"/>
    <col min="11" max="16384" width="9.140625" style="21"/>
  </cols>
  <sheetData>
    <row r="1" spans="1:11" ht="15" customHeight="1" x14ac:dyDescent="0.25"/>
    <row r="2" spans="1:11" ht="15" customHeight="1" x14ac:dyDescent="0.25">
      <c r="A2" s="39" t="s">
        <v>0</v>
      </c>
      <c r="B2" s="39"/>
      <c r="C2" s="39"/>
      <c r="D2" s="39"/>
      <c r="E2" s="39"/>
      <c r="F2" s="39"/>
      <c r="G2" s="39"/>
      <c r="H2" s="39"/>
      <c r="I2" s="39"/>
      <c r="J2" s="39"/>
    </row>
    <row r="3" spans="1:11" ht="15" customHeight="1" x14ac:dyDescent="0.25"/>
    <row r="4" spans="1:11" ht="15" customHeight="1" x14ac:dyDescent="0.25">
      <c r="A4" s="110"/>
      <c r="B4" s="111" t="s">
        <v>1</v>
      </c>
      <c r="C4" s="112"/>
      <c r="D4" s="112"/>
      <c r="E4" s="112"/>
      <c r="F4" s="112"/>
      <c r="G4" s="112"/>
      <c r="H4" s="112"/>
      <c r="I4" s="112"/>
      <c r="J4" s="112"/>
      <c r="K4" s="110"/>
    </row>
    <row r="5" spans="1:11" ht="15" customHeight="1" x14ac:dyDescent="0.25">
      <c r="A5" s="110"/>
      <c r="B5" s="113" t="s">
        <v>2</v>
      </c>
      <c r="C5" s="114" t="s">
        <v>3</v>
      </c>
      <c r="D5" s="114"/>
      <c r="E5" s="114"/>
      <c r="F5" s="114"/>
      <c r="G5" s="114"/>
      <c r="H5" s="114"/>
      <c r="I5" s="114"/>
      <c r="J5" s="114"/>
      <c r="K5" s="110"/>
    </row>
    <row r="6" spans="1:11" ht="15" customHeight="1" x14ac:dyDescent="0.25">
      <c r="A6" s="110"/>
      <c r="B6" s="113" t="s">
        <v>6</v>
      </c>
      <c r="C6" s="114" t="s">
        <v>60</v>
      </c>
      <c r="D6" s="114"/>
      <c r="E6" s="114"/>
      <c r="F6" s="114"/>
      <c r="G6" s="114"/>
      <c r="H6" s="114"/>
      <c r="I6" s="114"/>
      <c r="J6" s="114"/>
      <c r="K6" s="110"/>
    </row>
    <row r="7" spans="1:11" ht="15" customHeight="1" x14ac:dyDescent="0.25">
      <c r="A7" s="110"/>
      <c r="B7" s="113"/>
      <c r="C7" s="113"/>
      <c r="D7" s="113"/>
      <c r="E7" s="113"/>
      <c r="F7" s="113"/>
      <c r="G7" s="113"/>
      <c r="H7" s="113"/>
      <c r="I7" s="113"/>
      <c r="J7" s="113"/>
      <c r="K7" s="110"/>
    </row>
    <row r="8" spans="1:11" ht="15" customHeight="1" x14ac:dyDescent="0.25">
      <c r="A8" s="110"/>
      <c r="B8" s="111" t="s">
        <v>4</v>
      </c>
      <c r="C8" s="112"/>
      <c r="D8" s="112"/>
      <c r="E8" s="112"/>
      <c r="F8" s="112"/>
      <c r="G8" s="112"/>
      <c r="H8" s="112"/>
      <c r="I8" s="112"/>
      <c r="J8" s="112"/>
      <c r="K8" s="110"/>
    </row>
    <row r="9" spans="1:11" ht="15" customHeight="1" x14ac:dyDescent="0.25">
      <c r="A9" s="110"/>
      <c r="B9" s="113" t="s">
        <v>2</v>
      </c>
      <c r="C9" s="114" t="s">
        <v>5</v>
      </c>
      <c r="D9" s="114"/>
      <c r="E9" s="114"/>
      <c r="F9" s="114"/>
      <c r="G9" s="114"/>
      <c r="H9" s="114"/>
      <c r="I9" s="114"/>
      <c r="J9" s="114"/>
      <c r="K9" s="110"/>
    </row>
    <row r="10" spans="1:11" ht="15" customHeight="1" x14ac:dyDescent="0.25">
      <c r="A10" s="110"/>
      <c r="B10" s="113" t="s">
        <v>6</v>
      </c>
      <c r="C10" s="114" t="s">
        <v>7</v>
      </c>
      <c r="D10" s="114"/>
      <c r="E10" s="114"/>
      <c r="F10" s="114"/>
      <c r="G10" s="114"/>
      <c r="H10" s="114"/>
      <c r="I10" s="114"/>
      <c r="J10" s="114"/>
      <c r="K10" s="110"/>
    </row>
    <row r="11" spans="1:11" ht="15" customHeight="1" x14ac:dyDescent="0.25">
      <c r="A11" s="110"/>
      <c r="B11" s="113"/>
      <c r="C11" s="113"/>
      <c r="D11" s="113"/>
      <c r="E11" s="113"/>
      <c r="F11" s="113"/>
      <c r="G11" s="113"/>
      <c r="H11" s="113"/>
      <c r="I11" s="113"/>
      <c r="J11" s="113"/>
      <c r="K11" s="110"/>
    </row>
    <row r="12" spans="1:11" ht="15" customHeight="1" x14ac:dyDescent="0.25">
      <c r="A12" s="110"/>
      <c r="B12" s="111" t="s">
        <v>8</v>
      </c>
      <c r="C12" s="112"/>
      <c r="D12" s="112"/>
      <c r="E12" s="112"/>
      <c r="F12" s="112"/>
      <c r="G12" s="112"/>
      <c r="H12" s="112"/>
      <c r="I12" s="112"/>
      <c r="J12" s="112"/>
      <c r="K12" s="110"/>
    </row>
    <row r="13" spans="1:11" ht="15" customHeight="1" x14ac:dyDescent="0.25">
      <c r="A13" s="110"/>
      <c r="B13" s="113" t="s">
        <v>2</v>
      </c>
      <c r="C13" s="114" t="s">
        <v>9</v>
      </c>
      <c r="D13" s="114"/>
      <c r="E13" s="114"/>
      <c r="F13" s="114"/>
      <c r="G13" s="114"/>
      <c r="H13" s="114"/>
      <c r="I13" s="114"/>
      <c r="J13" s="114"/>
      <c r="K13" s="110"/>
    </row>
    <row r="14" spans="1:11" ht="15" customHeight="1" x14ac:dyDescent="0.25">
      <c r="A14" s="110"/>
      <c r="B14" s="113" t="s">
        <v>6</v>
      </c>
      <c r="C14" s="114" t="s">
        <v>10</v>
      </c>
      <c r="D14" s="114"/>
      <c r="E14" s="114"/>
      <c r="F14" s="114"/>
      <c r="G14" s="114"/>
      <c r="H14" s="114"/>
      <c r="I14" s="114"/>
      <c r="J14" s="114"/>
      <c r="K14" s="110"/>
    </row>
    <row r="15" spans="1:11" ht="15" customHeight="1" x14ac:dyDescent="0.25">
      <c r="A15" s="110"/>
      <c r="B15" s="113"/>
      <c r="C15" s="113"/>
      <c r="D15" s="113"/>
      <c r="E15" s="113"/>
      <c r="F15" s="113"/>
      <c r="G15" s="113"/>
      <c r="H15" s="113"/>
      <c r="I15" s="113"/>
      <c r="J15" s="113"/>
      <c r="K15" s="110"/>
    </row>
    <row r="16" spans="1:11" ht="15" customHeight="1" x14ac:dyDescent="0.25">
      <c r="A16" s="110"/>
      <c r="B16" s="111" t="s">
        <v>11</v>
      </c>
      <c r="C16" s="112"/>
      <c r="D16" s="112"/>
      <c r="E16" s="112"/>
      <c r="F16" s="112"/>
      <c r="G16" s="112"/>
      <c r="H16" s="112"/>
      <c r="I16" s="112"/>
      <c r="J16" s="112"/>
      <c r="K16" s="110"/>
    </row>
    <row r="17" spans="1:11" ht="15" customHeight="1" x14ac:dyDescent="0.25">
      <c r="A17" s="110"/>
      <c r="B17" s="113" t="s">
        <v>2</v>
      </c>
      <c r="C17" s="114" t="s">
        <v>12</v>
      </c>
      <c r="D17" s="114"/>
      <c r="E17" s="114"/>
      <c r="F17" s="114"/>
      <c r="G17" s="114"/>
      <c r="H17" s="114"/>
      <c r="I17" s="114"/>
      <c r="J17" s="114"/>
      <c r="K17" s="110"/>
    </row>
    <row r="18" spans="1:11" ht="15" customHeight="1" x14ac:dyDescent="0.25">
      <c r="A18" s="110"/>
      <c r="B18" s="113" t="s">
        <v>6</v>
      </c>
      <c r="C18" s="114" t="s">
        <v>13</v>
      </c>
      <c r="D18" s="114"/>
      <c r="E18" s="114"/>
      <c r="F18" s="114"/>
      <c r="G18" s="114"/>
      <c r="H18" s="114"/>
      <c r="I18" s="114"/>
      <c r="J18" s="114"/>
      <c r="K18" s="110"/>
    </row>
    <row r="19" spans="1:11" ht="15" customHeight="1" x14ac:dyDescent="0.25">
      <c r="A19" s="110"/>
      <c r="B19" s="113"/>
      <c r="C19" s="113"/>
      <c r="D19" s="113"/>
      <c r="E19" s="113"/>
      <c r="F19" s="113"/>
      <c r="G19" s="113"/>
      <c r="H19" s="113"/>
      <c r="I19" s="113"/>
      <c r="J19" s="113"/>
      <c r="K19" s="110"/>
    </row>
    <row r="20" spans="1:11" ht="15" customHeight="1" x14ac:dyDescent="0.25">
      <c r="A20" s="110"/>
      <c r="B20" s="111" t="s">
        <v>14</v>
      </c>
      <c r="C20" s="112"/>
      <c r="D20" s="112"/>
      <c r="E20" s="112"/>
      <c r="F20" s="112"/>
      <c r="G20" s="112"/>
      <c r="H20" s="112"/>
      <c r="I20" s="112"/>
      <c r="J20" s="112"/>
      <c r="K20" s="110"/>
    </row>
    <row r="21" spans="1:11" ht="15" customHeight="1" x14ac:dyDescent="0.25">
      <c r="A21" s="110"/>
      <c r="B21" s="113" t="s">
        <v>2</v>
      </c>
      <c r="C21" s="114" t="s">
        <v>15</v>
      </c>
      <c r="D21" s="114"/>
      <c r="E21" s="114"/>
      <c r="F21" s="114"/>
      <c r="G21" s="114"/>
      <c r="H21" s="114"/>
      <c r="I21" s="114"/>
      <c r="J21" s="114"/>
      <c r="K21" s="110"/>
    </row>
    <row r="22" spans="1:11" ht="15" customHeight="1" x14ac:dyDescent="0.25">
      <c r="A22" s="110"/>
      <c r="B22" s="113" t="s">
        <v>6</v>
      </c>
      <c r="C22" s="114" t="s">
        <v>16</v>
      </c>
      <c r="D22" s="114"/>
      <c r="E22" s="114"/>
      <c r="F22" s="114"/>
      <c r="G22" s="114"/>
      <c r="H22" s="114"/>
      <c r="I22" s="114"/>
      <c r="J22" s="114"/>
      <c r="K22" s="110"/>
    </row>
    <row r="23" spans="1:11" ht="15" customHeight="1" x14ac:dyDescent="0.25">
      <c r="A23" s="110"/>
      <c r="B23" s="110"/>
      <c r="C23" s="110"/>
      <c r="D23" s="110"/>
      <c r="E23" s="110"/>
      <c r="F23" s="110"/>
      <c r="G23" s="110"/>
      <c r="H23" s="110"/>
      <c r="I23" s="110"/>
      <c r="J23" s="110"/>
      <c r="K23" s="110"/>
    </row>
    <row r="24" spans="1:11" ht="15" customHeight="1" x14ac:dyDescent="0.25">
      <c r="A24" s="110"/>
      <c r="B24" s="110"/>
      <c r="C24" s="110"/>
      <c r="D24" s="110"/>
      <c r="E24" s="110"/>
      <c r="F24" s="110"/>
      <c r="G24" s="110"/>
      <c r="H24" s="110"/>
      <c r="I24" s="110"/>
      <c r="J24" s="110"/>
      <c r="K24" s="110"/>
    </row>
    <row r="25" spans="1:11" ht="15" customHeight="1" x14ac:dyDescent="0.25">
      <c r="A25" s="110"/>
      <c r="B25" s="110"/>
      <c r="C25" s="110"/>
      <c r="D25" s="110"/>
      <c r="E25" s="110"/>
      <c r="F25" s="110"/>
      <c r="G25" s="110"/>
      <c r="H25" s="110"/>
      <c r="I25" s="110"/>
      <c r="J25" s="110"/>
      <c r="K25" s="110"/>
    </row>
    <row r="26" spans="1:11" ht="15" customHeight="1" x14ac:dyDescent="0.25">
      <c r="A26" s="110"/>
      <c r="B26" s="110"/>
      <c r="C26" s="110"/>
      <c r="D26" s="110"/>
      <c r="E26" s="110"/>
      <c r="F26" s="110"/>
      <c r="G26" s="110"/>
      <c r="H26" s="110"/>
      <c r="I26" s="110"/>
      <c r="J26" s="110"/>
      <c r="K26" s="110"/>
    </row>
    <row r="27" spans="1:11" ht="15" customHeight="1" x14ac:dyDescent="0.25"/>
  </sheetData>
  <mergeCells count="16">
    <mergeCell ref="C21:J21"/>
    <mergeCell ref="C22:J22"/>
    <mergeCell ref="A2:J2"/>
    <mergeCell ref="B16:J16"/>
    <mergeCell ref="B20:J20"/>
    <mergeCell ref="B8:J8"/>
    <mergeCell ref="B4:J4"/>
    <mergeCell ref="B12:J12"/>
    <mergeCell ref="C5:J5"/>
    <mergeCell ref="C6:J6"/>
    <mergeCell ref="C9:J9"/>
    <mergeCell ref="C10:J10"/>
    <mergeCell ref="C13:J13"/>
    <mergeCell ref="C14:J14"/>
    <mergeCell ref="C17:J17"/>
    <mergeCell ref="C18:J18"/>
  </mergeCells>
  <hyperlinks>
    <hyperlink ref="B5" location="'Box 1 - Chart A'!A1" display="Chart A" xr:uid="{00000000-0004-0000-0100-000000000000}"/>
    <hyperlink ref="C5" location="'Box 1 - Chart A'!A1" display="Following the spike of individual indicators in Q2 2025, the composite geoeconomic risk reached new highs in Q1 2026" xr:uid="{00000000-0004-0000-0100-000001000000}"/>
    <hyperlink ref="B9" location="'Box 2 - Chart A'!A1" display="Chart A" xr:uid="{00000000-0004-0000-0100-000002000000}"/>
    <hyperlink ref="C9" location="'Box 2 - Chart A'!A1" display="NBFIs are particularly exposed to a steepening of the yield curve through the impact of valuation effects on their EGB portfolios and the increasing cost of hedging interest rate risk" xr:uid="{00000000-0004-0000-0100-000003000000}"/>
    <hyperlink ref="B10" location="'Box 2 - Chart B'!A1" display="Chart B" xr:uid="{00000000-0004-0000-0100-000004000000}"/>
    <hyperlink ref="C10" location="'Box 2 - Chart B'!A1" display="Changes in the yield curve prompt holder sectors to rebalance their exposure across different maturities, while hedge funds take positions in the EGB futures market to arbitrage pricing frictions" xr:uid="{00000000-0004-0000-0100-000005000000}"/>
    <hyperlink ref="B13" location="'Box 3 - Chart A'!A1" display="Chart A" xr:uid="{00000000-0004-0000-0100-000006000000}"/>
    <hyperlink ref="C13" location="'Box 3 - Chart A'!A1" display="The marked increase in euro area bank valuations up to early 2026 was aided by a sustained improvement in profitability and increased payouts to shareholders" xr:uid="{00000000-0004-0000-0100-000007000000}"/>
    <hyperlink ref="B14" location="'Box 3 - Chart B'!A1" display="Chart B" xr:uid="{00000000-0004-0000-0100-000008000000}"/>
    <hyperlink ref="C14" location="'Box 3 - Chart B'!A1" display="Higher bank profitability, payout ratios and short-term rates have all helped to boost euro area bank valuations, with weaker economic growth explaining most of the gap to US banks" xr:uid="{00000000-0004-0000-0100-000009000000}"/>
    <hyperlink ref="B17" location="'Box 4 - Chart A'!A1" display="Chart A" xr:uid="{00000000-0004-0000-0100-00000A000000}"/>
    <hyperlink ref="C17" location="'Box 4 - Chart A'!A1" display="Investment funds are by far the largest holder of assets with currently high valuations" xr:uid="{00000000-0004-0000-0100-00000B000000}"/>
    <hyperlink ref="B18" location="'Box 4 - Chart B'!A1" display="Chart B" xr:uid="{00000000-0004-0000-0100-00000C000000}"/>
    <hyperlink ref="C18" location="'Box 4 - Chart B'!A1" display="Euro area investment into US equities is driven by macroeconomic expectations of AI, with stronger outflows in the event of negative shocks" xr:uid="{00000000-0004-0000-0100-00000D000000}"/>
    <hyperlink ref="B21" location="'Box 5 - Chart A'!A1" display="Chart A" xr:uid="{00000000-0004-0000-0100-00000E000000}"/>
    <hyperlink ref="C21" location="'Box 5 - Chart A'!A1" display="Redemption gates reallocate outflows to more resilient funds, while only restricting outflows which are exceptionally large by historical standards" xr:uid="{00000000-0004-0000-0100-00000F000000}"/>
    <hyperlink ref="B22" location="'Box 5 - Chart B'!A1" display="Chart B" xr:uid="{00000000-0004-0000-0100-000010000000}"/>
    <hyperlink ref="C22" location="'Box 5 - Chart B'!A1" display="Mixed funds and funds with high outflows would benefit the most from ADLs, and redemption gates and ADLs are both tools that are effective in protecting fragile funds during financial turmoil" xr:uid="{00000000-0004-0000-0100-000011000000}"/>
    <hyperlink ref="B6" location="'Box 1 - Chart B'!A1" display="Chart B" xr:uid="{40F13F32-0461-40C2-B9CB-C2791D703A5B}"/>
    <hyperlink ref="C6" location="'Box 1 - Chart B'!A1" display="Geoeconomic risk shocks pose significant downside risks to real GDP growth and increase financial stress" xr:uid="{DFEBDAD8-29FB-4089-A2C7-10297140020D}"/>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D0313-95A2-4DFF-8919-2C0BB9FB5F2D}">
  <sheetPr>
    <tabColor rgb="FF538DD5"/>
  </sheetPr>
  <dimension ref="B6:B7"/>
  <sheetViews>
    <sheetView workbookViewId="0"/>
  </sheetViews>
  <sheetFormatPr defaultColWidth="9.140625" defaultRowHeight="15" x14ac:dyDescent="0.25"/>
  <cols>
    <col min="1" max="16384" width="9.140625" style="21"/>
  </cols>
  <sheetData>
    <row r="6" spans="2:2" ht="26.25" x14ac:dyDescent="0.4">
      <c r="B6" s="108" t="s">
        <v>143</v>
      </c>
    </row>
    <row r="7" spans="2:2" ht="18" x14ac:dyDescent="0.25">
      <c r="B7" s="109" t="s">
        <v>144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T336"/>
  <sheetViews>
    <sheetView zoomScaleNormal="100" workbookViewId="0"/>
  </sheetViews>
  <sheetFormatPr defaultRowHeight="15" x14ac:dyDescent="0.25"/>
  <cols>
    <col min="1" max="6" width="11.85546875" style="21" customWidth="1"/>
    <col min="7" max="7" width="3" style="1" customWidth="1"/>
    <col min="8" max="8" width="8.42578125" style="7" customWidth="1"/>
    <col min="9" max="11" width="9.140625" style="7" customWidth="1"/>
    <col min="12" max="12" width="8.42578125" style="7" customWidth="1"/>
    <col min="13" max="13" width="3" style="1" customWidth="1"/>
    <col min="14" max="14" width="8.42578125" style="7" customWidth="1"/>
    <col min="15" max="15" width="8.7109375" style="7" bestFit="1" customWidth="1"/>
    <col min="16" max="18" width="8.42578125" style="7" customWidth="1"/>
    <col min="19" max="19" width="3" style="1" customWidth="1"/>
    <col min="20" max="20" width="9.140625" style="6"/>
  </cols>
  <sheetData>
    <row r="1" spans="1:20" ht="15" customHeight="1" x14ac:dyDescent="0.25">
      <c r="A1" s="58" t="s">
        <v>17</v>
      </c>
      <c r="B1" s="59"/>
      <c r="C1" s="59"/>
      <c r="D1" s="59"/>
      <c r="E1" s="59"/>
      <c r="F1" s="59"/>
    </row>
    <row r="2" spans="1:20" ht="15" customHeight="1" x14ac:dyDescent="0.25">
      <c r="A2" s="59"/>
      <c r="B2" s="59"/>
      <c r="C2" s="59"/>
      <c r="D2" s="59"/>
      <c r="E2" s="59"/>
      <c r="F2" s="59"/>
    </row>
    <row r="3" spans="1:20" ht="15" customHeight="1" x14ac:dyDescent="0.25">
      <c r="A3" s="60" t="s">
        <v>2</v>
      </c>
      <c r="B3" s="61"/>
      <c r="C3" s="61"/>
      <c r="D3" s="61"/>
      <c r="E3" s="61"/>
      <c r="F3" s="61"/>
      <c r="I3" s="41" t="str">
        <f>A6</f>
        <v>a) Geoeconomic risk indicators over time</v>
      </c>
      <c r="J3" s="41"/>
      <c r="K3" s="41"/>
      <c r="L3" s="8"/>
      <c r="N3" s="8"/>
      <c r="O3" s="41" t="str">
        <f>D6</f>
        <v>b) The geoeconomic composite indicator since 1999</v>
      </c>
      <c r="P3" s="42"/>
      <c r="Q3" s="42"/>
    </row>
    <row r="4" spans="1:20" ht="15" customHeight="1" x14ac:dyDescent="0.25">
      <c r="A4" s="62" t="s">
        <v>3</v>
      </c>
      <c r="B4" s="69"/>
      <c r="C4" s="69"/>
      <c r="D4" s="69"/>
      <c r="E4" s="69"/>
      <c r="F4" s="70"/>
      <c r="I4" s="41"/>
      <c r="J4" s="41"/>
      <c r="K4" s="41"/>
      <c r="L4" s="8"/>
      <c r="N4" s="8"/>
      <c r="O4" s="42"/>
      <c r="P4" s="42"/>
      <c r="Q4" s="42"/>
    </row>
    <row r="5" spans="1:20" ht="15" customHeight="1" x14ac:dyDescent="0.25">
      <c r="A5" s="84"/>
      <c r="B5" s="85"/>
      <c r="C5" s="85"/>
      <c r="D5" s="85"/>
      <c r="E5" s="85"/>
      <c r="F5" s="86"/>
      <c r="I5" s="41"/>
      <c r="J5" s="41"/>
      <c r="K5" s="41"/>
      <c r="L5" s="8"/>
      <c r="N5" s="8"/>
      <c r="O5" s="42"/>
      <c r="P5" s="42"/>
      <c r="Q5" s="42"/>
    </row>
    <row r="6" spans="1:20" ht="15" customHeight="1" x14ac:dyDescent="0.25">
      <c r="A6" s="68" t="s">
        <v>18</v>
      </c>
      <c r="B6" s="69"/>
      <c r="C6" s="70"/>
      <c r="D6" s="71" t="s">
        <v>19</v>
      </c>
      <c r="E6" s="69"/>
      <c r="F6" s="70"/>
      <c r="I6" s="43" t="str">
        <f>A8</f>
        <v>(percentiles)</v>
      </c>
      <c r="J6" s="43"/>
      <c r="K6" s="43"/>
      <c r="O6" s="43" t="str">
        <f>D8</f>
        <v>(Q1 1999-Q1 2026, index points)</v>
      </c>
      <c r="P6" s="44"/>
      <c r="Q6" s="44"/>
    </row>
    <row r="7" spans="1:20" ht="15" customHeight="1" x14ac:dyDescent="0.25">
      <c r="A7" s="72"/>
      <c r="B7" s="73"/>
      <c r="C7" s="74"/>
      <c r="D7" s="73"/>
      <c r="E7" s="73"/>
      <c r="F7" s="74"/>
      <c r="I7" s="43"/>
      <c r="J7" s="43"/>
      <c r="K7" s="43"/>
      <c r="O7" s="44"/>
      <c r="P7" s="44"/>
      <c r="Q7" s="44"/>
    </row>
    <row r="8" spans="1:20" ht="15" customHeight="1" x14ac:dyDescent="0.25">
      <c r="A8" s="75" t="s">
        <v>20</v>
      </c>
      <c r="B8" s="69"/>
      <c r="C8" s="70"/>
      <c r="D8" s="76" t="s">
        <v>21</v>
      </c>
      <c r="E8" s="69"/>
      <c r="F8" s="70"/>
    </row>
    <row r="9" spans="1:20" s="29" customFormat="1" ht="15" customHeight="1" x14ac:dyDescent="0.25">
      <c r="A9" s="72"/>
      <c r="B9" s="73"/>
      <c r="C9" s="74"/>
      <c r="D9" s="73"/>
      <c r="E9" s="73"/>
      <c r="F9" s="74"/>
      <c r="G9" s="25"/>
      <c r="H9" s="26"/>
      <c r="I9" s="45" t="s">
        <v>136</v>
      </c>
      <c r="J9" s="46"/>
      <c r="K9" s="47"/>
      <c r="L9" s="26"/>
      <c r="M9" s="25"/>
      <c r="N9" s="27"/>
      <c r="O9" s="45" t="s">
        <v>136</v>
      </c>
      <c r="P9" s="46"/>
      <c r="Q9" s="47"/>
      <c r="R9" s="27"/>
      <c r="S9" s="25"/>
      <c r="T9" s="28"/>
    </row>
    <row r="10" spans="1:20" ht="15" customHeight="1" x14ac:dyDescent="0.25">
      <c r="A10" s="77"/>
      <c r="B10" s="59"/>
      <c r="C10" s="78"/>
      <c r="D10" s="59"/>
      <c r="E10" s="59"/>
      <c r="F10" s="78"/>
      <c r="I10" s="48"/>
      <c r="J10" s="49"/>
      <c r="K10" s="50"/>
      <c r="O10" s="48"/>
      <c r="P10" s="49"/>
      <c r="Q10" s="50"/>
    </row>
    <row r="11" spans="1:20" ht="15" customHeight="1" x14ac:dyDescent="0.25">
      <c r="A11" s="77"/>
      <c r="B11" s="59"/>
      <c r="C11" s="78"/>
      <c r="D11" s="59"/>
      <c r="E11" s="59"/>
      <c r="F11" s="78"/>
      <c r="I11" s="48"/>
      <c r="J11" s="49"/>
      <c r="K11" s="50"/>
      <c r="O11" s="48"/>
      <c r="P11" s="49"/>
      <c r="Q11" s="50"/>
    </row>
    <row r="12" spans="1:20" ht="15" customHeight="1" x14ac:dyDescent="0.25">
      <c r="A12" s="77"/>
      <c r="B12" s="59"/>
      <c r="C12" s="78"/>
      <c r="D12" s="59"/>
      <c r="E12" s="59"/>
      <c r="F12" s="78"/>
      <c r="I12" s="48"/>
      <c r="J12" s="49"/>
      <c r="K12" s="50"/>
      <c r="O12" s="48"/>
      <c r="P12" s="49"/>
      <c r="Q12" s="50"/>
    </row>
    <row r="13" spans="1:20" ht="15" customHeight="1" x14ac:dyDescent="0.25">
      <c r="A13" s="77"/>
      <c r="B13" s="59"/>
      <c r="C13" s="78"/>
      <c r="D13" s="59"/>
      <c r="E13" s="59"/>
      <c r="F13" s="78"/>
      <c r="I13" s="51"/>
      <c r="J13" s="52"/>
      <c r="K13" s="53"/>
      <c r="O13" s="51"/>
      <c r="P13" s="52"/>
      <c r="Q13" s="53"/>
    </row>
    <row r="14" spans="1:20" ht="15" customHeight="1" x14ac:dyDescent="0.25">
      <c r="A14" s="77"/>
      <c r="B14" s="59"/>
      <c r="C14" s="78"/>
      <c r="D14" s="59"/>
      <c r="E14" s="59"/>
      <c r="F14" s="78"/>
      <c r="J14" s="11"/>
      <c r="K14" s="11"/>
      <c r="O14" s="10"/>
      <c r="P14" s="11"/>
    </row>
    <row r="15" spans="1:20" ht="15" customHeight="1" x14ac:dyDescent="0.25">
      <c r="A15" s="77"/>
      <c r="B15" s="59"/>
      <c r="C15" s="78"/>
      <c r="D15" s="59"/>
      <c r="E15" s="59"/>
      <c r="F15" s="78"/>
      <c r="J15" s="11"/>
      <c r="K15" s="11"/>
      <c r="O15" s="10"/>
      <c r="P15" s="11"/>
    </row>
    <row r="16" spans="1:20" ht="15" customHeight="1" x14ac:dyDescent="0.25">
      <c r="A16" s="77"/>
      <c r="B16" s="59"/>
      <c r="C16" s="78"/>
      <c r="D16" s="59"/>
      <c r="E16" s="59"/>
      <c r="F16" s="78"/>
      <c r="J16" s="11"/>
      <c r="K16" s="11"/>
      <c r="O16" s="10"/>
      <c r="P16" s="11"/>
    </row>
    <row r="17" spans="1:16" ht="15" customHeight="1" x14ac:dyDescent="0.25">
      <c r="A17" s="77"/>
      <c r="B17" s="59"/>
      <c r="C17" s="78"/>
      <c r="D17" s="59"/>
      <c r="E17" s="59"/>
      <c r="F17" s="78"/>
      <c r="J17" s="11"/>
      <c r="K17" s="11"/>
      <c r="O17" s="10"/>
      <c r="P17" s="11"/>
    </row>
    <row r="18" spans="1:16" ht="15" customHeight="1" x14ac:dyDescent="0.25">
      <c r="A18" s="77"/>
      <c r="B18" s="59"/>
      <c r="C18" s="78"/>
      <c r="D18" s="59"/>
      <c r="E18" s="59"/>
      <c r="F18" s="78"/>
      <c r="O18" s="10"/>
      <c r="P18" s="11"/>
    </row>
    <row r="19" spans="1:16" ht="15" customHeight="1" x14ac:dyDescent="0.25">
      <c r="A19" s="77"/>
      <c r="B19" s="59"/>
      <c r="C19" s="78"/>
      <c r="D19" s="59"/>
      <c r="E19" s="59"/>
      <c r="F19" s="78"/>
      <c r="O19" s="10"/>
      <c r="P19" s="11"/>
    </row>
    <row r="20" spans="1:16" ht="15" customHeight="1" x14ac:dyDescent="0.25">
      <c r="A20" s="77"/>
      <c r="B20" s="59"/>
      <c r="C20" s="78"/>
      <c r="D20" s="59"/>
      <c r="E20" s="59"/>
      <c r="F20" s="78"/>
      <c r="O20" s="10"/>
      <c r="P20" s="11"/>
    </row>
    <row r="21" spans="1:16" ht="15" customHeight="1" x14ac:dyDescent="0.25">
      <c r="A21" s="77"/>
      <c r="B21" s="59"/>
      <c r="C21" s="78"/>
      <c r="D21" s="59"/>
      <c r="E21" s="59"/>
      <c r="F21" s="78"/>
      <c r="O21" s="10"/>
      <c r="P21" s="11"/>
    </row>
    <row r="22" spans="1:16" ht="15" customHeight="1" x14ac:dyDescent="0.25">
      <c r="A22" s="77"/>
      <c r="B22" s="59"/>
      <c r="C22" s="78"/>
      <c r="D22" s="59"/>
      <c r="E22" s="59"/>
      <c r="F22" s="78"/>
      <c r="O22" s="10"/>
      <c r="P22" s="11"/>
    </row>
    <row r="23" spans="1:16" ht="15" customHeight="1" x14ac:dyDescent="0.25">
      <c r="A23" s="77"/>
      <c r="B23" s="59"/>
      <c r="C23" s="78"/>
      <c r="D23" s="59"/>
      <c r="E23" s="59"/>
      <c r="F23" s="78"/>
      <c r="O23" s="10"/>
      <c r="P23" s="11"/>
    </row>
    <row r="24" spans="1:16" ht="15" customHeight="1" x14ac:dyDescent="0.25">
      <c r="A24" s="79"/>
      <c r="B24" s="80"/>
      <c r="C24" s="81"/>
      <c r="D24" s="80"/>
      <c r="E24" s="80"/>
      <c r="F24" s="81"/>
      <c r="O24" s="10"/>
      <c r="P24" s="11"/>
    </row>
    <row r="25" spans="1:16" ht="15" customHeight="1" x14ac:dyDescent="0.25">
      <c r="A25" s="77"/>
      <c r="B25" s="59"/>
      <c r="C25" s="59"/>
      <c r="D25" s="59"/>
      <c r="E25" s="59"/>
      <c r="F25" s="78"/>
      <c r="O25" s="10"/>
      <c r="P25" s="11"/>
    </row>
    <row r="26" spans="1:16" ht="15" customHeight="1" x14ac:dyDescent="0.25">
      <c r="A26" s="82" t="s">
        <v>22</v>
      </c>
      <c r="B26" s="69"/>
      <c r="C26" s="69"/>
      <c r="D26" s="69"/>
      <c r="E26" s="69"/>
      <c r="F26" s="70"/>
      <c r="O26" s="10"/>
      <c r="P26" s="11"/>
    </row>
    <row r="27" spans="1:16" ht="15" customHeight="1" x14ac:dyDescent="0.25">
      <c r="A27" s="83"/>
      <c r="B27" s="69"/>
      <c r="C27" s="69"/>
      <c r="D27" s="69"/>
      <c r="E27" s="69"/>
      <c r="F27" s="70"/>
      <c r="O27" s="10"/>
      <c r="P27" s="11"/>
    </row>
    <row r="28" spans="1:16" ht="15" customHeight="1" x14ac:dyDescent="0.25">
      <c r="A28" s="83"/>
      <c r="B28" s="69"/>
      <c r="C28" s="69"/>
      <c r="D28" s="69"/>
      <c r="E28" s="69"/>
      <c r="F28" s="70"/>
      <c r="O28" s="10"/>
      <c r="P28" s="11"/>
    </row>
    <row r="29" spans="1:16" ht="15" customHeight="1" x14ac:dyDescent="0.25">
      <c r="A29" s="83"/>
      <c r="B29" s="69"/>
      <c r="C29" s="69"/>
      <c r="D29" s="69"/>
      <c r="E29" s="69"/>
      <c r="F29" s="70"/>
      <c r="O29" s="10"/>
      <c r="P29" s="11"/>
    </row>
    <row r="30" spans="1:16" ht="15" customHeight="1" x14ac:dyDescent="0.25">
      <c r="A30" s="83"/>
      <c r="B30" s="69"/>
      <c r="C30" s="69"/>
      <c r="D30" s="69"/>
      <c r="E30" s="69"/>
      <c r="F30" s="70"/>
      <c r="O30" s="10"/>
      <c r="P30" s="11"/>
    </row>
    <row r="31" spans="1:16" ht="15" customHeight="1" x14ac:dyDescent="0.25">
      <c r="A31" s="83"/>
      <c r="B31" s="69"/>
      <c r="C31" s="69"/>
      <c r="D31" s="69"/>
      <c r="E31" s="69"/>
      <c r="F31" s="70"/>
      <c r="O31" s="10"/>
      <c r="P31" s="11"/>
    </row>
    <row r="32" spans="1:16" ht="15" customHeight="1" x14ac:dyDescent="0.25">
      <c r="A32" s="83"/>
      <c r="B32" s="69"/>
      <c r="C32" s="69"/>
      <c r="D32" s="69"/>
      <c r="E32" s="69"/>
      <c r="F32" s="70"/>
      <c r="O32" s="10"/>
      <c r="P32" s="11"/>
    </row>
    <row r="33" spans="1:16" ht="15" customHeight="1" x14ac:dyDescent="0.25">
      <c r="A33" s="83"/>
      <c r="B33" s="69"/>
      <c r="C33" s="69"/>
      <c r="D33" s="69"/>
      <c r="E33" s="69"/>
      <c r="F33" s="70"/>
      <c r="O33" s="10"/>
      <c r="P33" s="11"/>
    </row>
    <row r="34" spans="1:16" ht="15" customHeight="1" x14ac:dyDescent="0.25">
      <c r="A34" s="59"/>
      <c r="B34" s="59"/>
      <c r="C34" s="59"/>
      <c r="D34" s="59"/>
      <c r="E34" s="59"/>
      <c r="F34" s="59"/>
      <c r="O34" s="10"/>
      <c r="P34" s="11"/>
    </row>
    <row r="35" spans="1:16" ht="15" customHeight="1" x14ac:dyDescent="0.25">
      <c r="A35" s="59"/>
      <c r="B35" s="59"/>
      <c r="C35" s="59"/>
      <c r="D35" s="59"/>
      <c r="E35" s="59"/>
      <c r="F35" s="59"/>
      <c r="O35" s="10"/>
      <c r="P35" s="11"/>
    </row>
    <row r="36" spans="1:16" ht="15" customHeight="1" x14ac:dyDescent="0.25">
      <c r="A36" s="59"/>
      <c r="B36" s="59"/>
      <c r="C36" s="59"/>
      <c r="D36" s="59"/>
      <c r="E36" s="59"/>
      <c r="F36" s="59"/>
      <c r="O36" s="10"/>
      <c r="P36" s="11"/>
    </row>
    <row r="37" spans="1:16" ht="15" customHeight="1" x14ac:dyDescent="0.25">
      <c r="A37" s="59"/>
      <c r="B37" s="59"/>
      <c r="C37" s="59"/>
      <c r="D37" s="59"/>
      <c r="E37" s="59"/>
      <c r="F37" s="59"/>
      <c r="O37" s="10"/>
      <c r="P37" s="11"/>
    </row>
    <row r="38" spans="1:16" ht="15" customHeight="1" x14ac:dyDescent="0.25">
      <c r="A38" s="59"/>
      <c r="B38" s="59"/>
      <c r="C38" s="59"/>
      <c r="D38" s="59"/>
      <c r="E38" s="59"/>
      <c r="F38" s="59"/>
      <c r="O38" s="10"/>
      <c r="P38" s="11"/>
    </row>
    <row r="39" spans="1:16" ht="15" customHeight="1" x14ac:dyDescent="0.25">
      <c r="A39" s="59"/>
      <c r="B39" s="59"/>
      <c r="C39" s="59"/>
      <c r="D39" s="59"/>
      <c r="E39" s="59"/>
      <c r="F39" s="59"/>
      <c r="O39" s="10"/>
      <c r="P39" s="11"/>
    </row>
    <row r="40" spans="1:16" ht="15" customHeight="1" x14ac:dyDescent="0.25">
      <c r="A40" s="59"/>
      <c r="B40" s="59"/>
      <c r="C40" s="59"/>
      <c r="D40" s="59"/>
      <c r="E40" s="59"/>
      <c r="F40" s="59"/>
      <c r="O40" s="10"/>
      <c r="P40" s="11"/>
    </row>
    <row r="41" spans="1:16" ht="15" customHeight="1" x14ac:dyDescent="0.25">
      <c r="A41" s="59"/>
      <c r="B41" s="59"/>
      <c r="C41" s="59"/>
      <c r="D41" s="59"/>
      <c r="E41" s="59"/>
      <c r="F41" s="59"/>
      <c r="O41" s="10"/>
      <c r="P41" s="11"/>
    </row>
    <row r="42" spans="1:16" ht="15" customHeight="1" x14ac:dyDescent="0.25">
      <c r="A42" s="59"/>
      <c r="B42" s="59"/>
      <c r="C42" s="59"/>
      <c r="D42" s="59"/>
      <c r="E42" s="59"/>
      <c r="F42" s="59"/>
      <c r="O42" s="10"/>
      <c r="P42" s="11"/>
    </row>
    <row r="43" spans="1:16" ht="15" customHeight="1" x14ac:dyDescent="0.25">
      <c r="A43" s="59"/>
      <c r="B43" s="59"/>
      <c r="C43" s="59"/>
      <c r="D43" s="59"/>
      <c r="E43" s="59"/>
      <c r="F43" s="59"/>
      <c r="O43" s="10"/>
      <c r="P43" s="11"/>
    </row>
    <row r="44" spans="1:16" ht="15" customHeight="1" x14ac:dyDescent="0.25">
      <c r="A44" s="59"/>
      <c r="B44" s="59"/>
      <c r="C44" s="59"/>
      <c r="D44" s="59"/>
      <c r="E44" s="59"/>
      <c r="F44" s="59"/>
      <c r="O44" s="10"/>
      <c r="P44" s="11"/>
    </row>
    <row r="45" spans="1:16" ht="15" customHeight="1" x14ac:dyDescent="0.25">
      <c r="A45" s="59"/>
      <c r="B45" s="59"/>
      <c r="C45" s="59"/>
      <c r="D45" s="59"/>
      <c r="E45" s="59"/>
      <c r="F45" s="59"/>
      <c r="O45" s="10"/>
      <c r="P45" s="11"/>
    </row>
    <row r="46" spans="1:16" ht="15" customHeight="1" x14ac:dyDescent="0.25">
      <c r="A46" s="59"/>
      <c r="B46" s="59"/>
      <c r="C46" s="59"/>
      <c r="D46" s="59"/>
      <c r="E46" s="59"/>
      <c r="F46" s="59"/>
      <c r="O46" s="10"/>
      <c r="P46" s="11"/>
    </row>
    <row r="47" spans="1:16" ht="15" customHeight="1" x14ac:dyDescent="0.25">
      <c r="A47" s="59"/>
      <c r="B47" s="59"/>
      <c r="C47" s="59"/>
      <c r="D47" s="59"/>
      <c r="E47" s="59"/>
      <c r="F47" s="59"/>
      <c r="O47" s="10"/>
      <c r="P47" s="11"/>
    </row>
    <row r="48" spans="1:16" ht="15" customHeight="1" x14ac:dyDescent="0.25">
      <c r="A48" s="59"/>
      <c r="B48" s="59"/>
      <c r="C48" s="59"/>
      <c r="D48" s="59"/>
      <c r="E48" s="59"/>
      <c r="F48" s="59"/>
      <c r="O48" s="10"/>
      <c r="P48" s="11"/>
    </row>
    <row r="49" spans="1:16" ht="15" customHeight="1" x14ac:dyDescent="0.25">
      <c r="A49" s="59"/>
      <c r="B49" s="59"/>
      <c r="C49" s="59"/>
      <c r="D49" s="59"/>
      <c r="E49" s="59"/>
      <c r="F49" s="59"/>
      <c r="O49" s="10"/>
      <c r="P49" s="11"/>
    </row>
    <row r="50" spans="1:16" ht="15" customHeight="1" x14ac:dyDescent="0.25">
      <c r="A50" s="59"/>
      <c r="B50" s="59"/>
      <c r="C50" s="59"/>
      <c r="D50" s="59"/>
      <c r="E50" s="59"/>
      <c r="F50" s="59"/>
      <c r="O50" s="10"/>
      <c r="P50" s="11"/>
    </row>
    <row r="51" spans="1:16" ht="15" customHeight="1" x14ac:dyDescent="0.25">
      <c r="A51" s="59"/>
      <c r="B51" s="59"/>
      <c r="C51" s="59"/>
      <c r="D51" s="59"/>
      <c r="E51" s="59"/>
      <c r="F51" s="59"/>
      <c r="O51" s="10"/>
      <c r="P51" s="11"/>
    </row>
    <row r="52" spans="1:16" ht="15" customHeight="1" x14ac:dyDescent="0.25">
      <c r="A52" s="59"/>
      <c r="B52" s="59"/>
      <c r="C52" s="59"/>
      <c r="D52" s="59"/>
      <c r="E52" s="59"/>
      <c r="F52" s="59"/>
      <c r="O52" s="10"/>
      <c r="P52" s="11"/>
    </row>
    <row r="53" spans="1:16" ht="15" customHeight="1" x14ac:dyDescent="0.25">
      <c r="A53" s="59"/>
      <c r="B53" s="59"/>
      <c r="C53" s="59"/>
      <c r="D53" s="59"/>
      <c r="E53" s="59"/>
      <c r="F53" s="59"/>
      <c r="O53" s="10"/>
      <c r="P53" s="11"/>
    </row>
    <row r="54" spans="1:16" ht="15" customHeight="1" x14ac:dyDescent="0.25">
      <c r="A54" s="59"/>
      <c r="B54" s="59"/>
      <c r="C54" s="59"/>
      <c r="D54" s="59"/>
      <c r="E54" s="59"/>
      <c r="F54" s="59"/>
      <c r="O54" s="10"/>
      <c r="P54" s="11"/>
    </row>
    <row r="55" spans="1:16" ht="15" customHeight="1" x14ac:dyDescent="0.25">
      <c r="A55" s="59"/>
      <c r="B55" s="59"/>
      <c r="C55" s="59"/>
      <c r="D55" s="59"/>
      <c r="E55" s="59"/>
      <c r="F55" s="59"/>
      <c r="O55" s="10"/>
      <c r="P55" s="11"/>
    </row>
    <row r="56" spans="1:16" ht="15" customHeight="1" x14ac:dyDescent="0.25">
      <c r="A56" s="59"/>
      <c r="B56" s="59"/>
      <c r="C56" s="59"/>
      <c r="D56" s="59"/>
      <c r="E56" s="59"/>
      <c r="F56" s="59"/>
      <c r="O56" s="10"/>
      <c r="P56" s="11"/>
    </row>
    <row r="57" spans="1:16" ht="15" customHeight="1" x14ac:dyDescent="0.25">
      <c r="A57" s="59"/>
      <c r="B57" s="59"/>
      <c r="C57" s="59"/>
      <c r="D57" s="59"/>
      <c r="E57" s="59"/>
      <c r="F57" s="59"/>
      <c r="O57" s="10"/>
      <c r="P57" s="11"/>
    </row>
    <row r="58" spans="1:16" ht="15" customHeight="1" x14ac:dyDescent="0.25">
      <c r="A58" s="59"/>
      <c r="B58" s="59"/>
      <c r="C58" s="59"/>
      <c r="D58" s="59"/>
      <c r="E58" s="59"/>
      <c r="F58" s="59"/>
      <c r="O58" s="10"/>
      <c r="P58" s="11"/>
    </row>
    <row r="59" spans="1:16" ht="15" customHeight="1" x14ac:dyDescent="0.25">
      <c r="A59" s="59"/>
      <c r="B59" s="59"/>
      <c r="C59" s="59"/>
      <c r="D59" s="59"/>
      <c r="E59" s="59"/>
      <c r="F59" s="59"/>
      <c r="O59" s="10"/>
      <c r="P59" s="11"/>
    </row>
    <row r="60" spans="1:16" ht="15" customHeight="1" x14ac:dyDescent="0.25">
      <c r="A60" s="59"/>
      <c r="B60" s="59"/>
      <c r="C60" s="59"/>
      <c r="D60" s="59"/>
      <c r="E60" s="59"/>
      <c r="F60" s="59"/>
      <c r="O60" s="10"/>
      <c r="P60" s="11"/>
    </row>
    <row r="61" spans="1:16" ht="15" customHeight="1" x14ac:dyDescent="0.25">
      <c r="A61" s="59"/>
      <c r="B61" s="59"/>
      <c r="C61" s="59"/>
      <c r="D61" s="59"/>
      <c r="E61" s="59"/>
      <c r="F61" s="59"/>
      <c r="O61" s="10"/>
      <c r="P61" s="11"/>
    </row>
    <row r="62" spans="1:16" ht="15" customHeight="1" x14ac:dyDescent="0.25">
      <c r="A62" s="59"/>
      <c r="B62" s="59"/>
      <c r="C62" s="59"/>
      <c r="D62" s="59"/>
      <c r="E62" s="59"/>
      <c r="F62" s="59"/>
      <c r="O62" s="10"/>
      <c r="P62" s="11"/>
    </row>
    <row r="63" spans="1:16" ht="15" customHeight="1" x14ac:dyDescent="0.25">
      <c r="A63" s="59"/>
      <c r="B63" s="59"/>
      <c r="C63" s="59"/>
      <c r="D63" s="59"/>
      <c r="E63" s="59"/>
      <c r="F63" s="59"/>
      <c r="O63" s="10"/>
      <c r="P63" s="11"/>
    </row>
    <row r="64" spans="1:16" ht="15" customHeight="1" x14ac:dyDescent="0.25">
      <c r="A64" s="59"/>
      <c r="B64" s="59"/>
      <c r="C64" s="59"/>
      <c r="D64" s="59"/>
      <c r="E64" s="59"/>
      <c r="F64" s="59"/>
      <c r="O64" s="10"/>
      <c r="P64" s="11"/>
    </row>
    <row r="65" spans="1:16" ht="15" customHeight="1" x14ac:dyDescent="0.25">
      <c r="A65" s="59"/>
      <c r="B65" s="59"/>
      <c r="C65" s="59"/>
      <c r="D65" s="59"/>
      <c r="E65" s="59"/>
      <c r="F65" s="59"/>
      <c r="O65" s="10"/>
      <c r="P65" s="11"/>
    </row>
    <row r="66" spans="1:16" ht="15" customHeight="1" x14ac:dyDescent="0.25">
      <c r="A66" s="59"/>
      <c r="B66" s="59"/>
      <c r="C66" s="59"/>
      <c r="D66" s="59"/>
      <c r="E66" s="59"/>
      <c r="F66" s="59"/>
      <c r="O66" s="10"/>
      <c r="P66" s="11"/>
    </row>
    <row r="67" spans="1:16" ht="15" customHeight="1" x14ac:dyDescent="0.25">
      <c r="A67" s="59"/>
      <c r="B67" s="59"/>
      <c r="C67" s="59"/>
      <c r="D67" s="59"/>
      <c r="E67" s="59"/>
      <c r="F67" s="59"/>
      <c r="O67" s="10"/>
      <c r="P67" s="11"/>
    </row>
    <row r="68" spans="1:16" ht="15" customHeight="1" x14ac:dyDescent="0.25">
      <c r="A68" s="59"/>
      <c r="B68" s="59"/>
      <c r="C68" s="59"/>
      <c r="D68" s="59"/>
      <c r="E68" s="59"/>
      <c r="F68" s="59"/>
      <c r="O68" s="10"/>
      <c r="P68" s="11"/>
    </row>
    <row r="69" spans="1:16" ht="15" customHeight="1" x14ac:dyDescent="0.25">
      <c r="A69" s="59"/>
      <c r="B69" s="59"/>
      <c r="C69" s="59"/>
      <c r="D69" s="59"/>
      <c r="E69" s="59"/>
      <c r="F69" s="59"/>
      <c r="O69" s="10"/>
      <c r="P69" s="11"/>
    </row>
    <row r="70" spans="1:16" ht="15" customHeight="1" x14ac:dyDescent="0.25">
      <c r="A70" s="59"/>
      <c r="B70" s="59"/>
      <c r="C70" s="59"/>
      <c r="D70" s="59"/>
      <c r="E70" s="59"/>
      <c r="F70" s="59"/>
      <c r="O70" s="10"/>
      <c r="P70" s="11"/>
    </row>
    <row r="71" spans="1:16" ht="15" customHeight="1" x14ac:dyDescent="0.25">
      <c r="A71" s="59"/>
      <c r="B71" s="59"/>
      <c r="C71" s="59"/>
      <c r="D71" s="59"/>
      <c r="E71" s="59"/>
      <c r="F71" s="59"/>
      <c r="O71" s="10"/>
      <c r="P71" s="11"/>
    </row>
    <row r="72" spans="1:16" ht="15" customHeight="1" x14ac:dyDescent="0.25">
      <c r="A72" s="59"/>
      <c r="B72" s="59"/>
      <c r="C72" s="59"/>
      <c r="D72" s="59"/>
      <c r="E72" s="59"/>
      <c r="F72" s="59"/>
      <c r="O72" s="10"/>
      <c r="P72" s="11"/>
    </row>
    <row r="73" spans="1:16" ht="15" customHeight="1" x14ac:dyDescent="0.25">
      <c r="A73" s="59"/>
      <c r="B73" s="59"/>
      <c r="C73" s="59"/>
      <c r="D73" s="59"/>
      <c r="E73" s="59"/>
      <c r="F73" s="59"/>
      <c r="O73" s="10"/>
      <c r="P73" s="11"/>
    </row>
    <row r="74" spans="1:16" ht="15" customHeight="1" x14ac:dyDescent="0.25">
      <c r="A74" s="59"/>
      <c r="B74" s="59"/>
      <c r="C74" s="59"/>
      <c r="D74" s="59"/>
      <c r="E74" s="59"/>
      <c r="F74" s="59"/>
      <c r="O74" s="10"/>
      <c r="P74" s="11"/>
    </row>
    <row r="75" spans="1:16" ht="15" customHeight="1" x14ac:dyDescent="0.25">
      <c r="A75" s="59"/>
      <c r="B75" s="59"/>
      <c r="C75" s="59"/>
      <c r="D75" s="59"/>
      <c r="E75" s="59"/>
      <c r="F75" s="59"/>
      <c r="O75" s="10"/>
      <c r="P75" s="11"/>
    </row>
    <row r="76" spans="1:16" ht="15" customHeight="1" x14ac:dyDescent="0.25">
      <c r="A76" s="59"/>
      <c r="B76" s="59"/>
      <c r="C76" s="59"/>
      <c r="D76" s="59"/>
      <c r="E76" s="59"/>
      <c r="F76" s="59"/>
      <c r="O76" s="10"/>
      <c r="P76" s="11"/>
    </row>
    <row r="77" spans="1:16" ht="15" customHeight="1" x14ac:dyDescent="0.25">
      <c r="A77" s="59"/>
      <c r="B77" s="59"/>
      <c r="C77" s="59"/>
      <c r="D77" s="59"/>
      <c r="E77" s="59"/>
      <c r="F77" s="59"/>
      <c r="O77" s="10"/>
      <c r="P77" s="11"/>
    </row>
    <row r="78" spans="1:16" ht="15" customHeight="1" x14ac:dyDescent="0.25">
      <c r="A78" s="59"/>
      <c r="B78" s="59"/>
      <c r="C78" s="59"/>
      <c r="D78" s="59"/>
      <c r="E78" s="59"/>
      <c r="F78" s="59"/>
      <c r="O78" s="10"/>
      <c r="P78" s="11"/>
    </row>
    <row r="79" spans="1:16" ht="15" customHeight="1" x14ac:dyDescent="0.25">
      <c r="A79" s="59"/>
      <c r="B79" s="59"/>
      <c r="C79" s="59"/>
      <c r="D79" s="59"/>
      <c r="E79" s="59"/>
      <c r="F79" s="59"/>
      <c r="O79" s="10"/>
      <c r="P79" s="11"/>
    </row>
    <row r="80" spans="1:16" ht="15" customHeight="1" x14ac:dyDescent="0.25">
      <c r="A80" s="59"/>
      <c r="B80" s="59"/>
      <c r="C80" s="59"/>
      <c r="D80" s="59"/>
      <c r="E80" s="59"/>
      <c r="F80" s="59"/>
      <c r="O80" s="10"/>
      <c r="P80" s="11"/>
    </row>
    <row r="81" spans="1:16" ht="15" customHeight="1" x14ac:dyDescent="0.25">
      <c r="A81" s="59"/>
      <c r="B81" s="59"/>
      <c r="C81" s="59"/>
      <c r="D81" s="59"/>
      <c r="E81" s="59"/>
      <c r="F81" s="59"/>
      <c r="O81" s="10"/>
      <c r="P81" s="11"/>
    </row>
    <row r="82" spans="1:16" ht="15" customHeight="1" x14ac:dyDescent="0.25">
      <c r="A82" s="59"/>
      <c r="B82" s="59"/>
      <c r="C82" s="59"/>
      <c r="D82" s="59"/>
      <c r="E82" s="59"/>
      <c r="F82" s="59"/>
      <c r="O82" s="10"/>
      <c r="P82" s="11"/>
    </row>
    <row r="83" spans="1:16" ht="15" customHeight="1" x14ac:dyDescent="0.25">
      <c r="A83" s="59"/>
      <c r="B83" s="59"/>
      <c r="C83" s="59"/>
      <c r="D83" s="59"/>
      <c r="E83" s="59"/>
      <c r="F83" s="59"/>
      <c r="O83" s="10"/>
      <c r="P83" s="11"/>
    </row>
    <row r="84" spans="1:16" ht="15" customHeight="1" x14ac:dyDescent="0.25">
      <c r="A84" s="59"/>
      <c r="B84" s="59"/>
      <c r="C84" s="59"/>
      <c r="D84" s="59"/>
      <c r="E84" s="59"/>
      <c r="F84" s="59"/>
      <c r="O84" s="10"/>
      <c r="P84" s="11"/>
    </row>
    <row r="85" spans="1:16" ht="15" customHeight="1" x14ac:dyDescent="0.25">
      <c r="A85" s="59"/>
      <c r="B85" s="59"/>
      <c r="C85" s="59"/>
      <c r="D85" s="59"/>
      <c r="E85" s="59"/>
      <c r="F85" s="59"/>
      <c r="O85" s="10"/>
      <c r="P85" s="11"/>
    </row>
    <row r="86" spans="1:16" ht="15" customHeight="1" x14ac:dyDescent="0.25">
      <c r="A86" s="59"/>
      <c r="B86" s="59"/>
      <c r="C86" s="59"/>
      <c r="D86" s="59"/>
      <c r="E86" s="59"/>
      <c r="F86" s="59"/>
      <c r="O86" s="10"/>
      <c r="P86" s="11"/>
    </row>
    <row r="87" spans="1:16" ht="15" customHeight="1" x14ac:dyDescent="0.25">
      <c r="A87" s="59"/>
      <c r="B87" s="59"/>
      <c r="C87" s="59"/>
      <c r="D87" s="59"/>
      <c r="E87" s="59"/>
      <c r="F87" s="59"/>
      <c r="O87" s="10"/>
      <c r="P87" s="11"/>
    </row>
    <row r="88" spans="1:16" ht="15" customHeight="1" x14ac:dyDescent="0.25">
      <c r="A88" s="59"/>
      <c r="B88" s="59"/>
      <c r="C88" s="59"/>
      <c r="D88" s="59"/>
      <c r="E88" s="59"/>
      <c r="F88" s="59"/>
      <c r="O88" s="10"/>
      <c r="P88" s="11"/>
    </row>
    <row r="89" spans="1:16" ht="15" customHeight="1" x14ac:dyDescent="0.25">
      <c r="A89" s="59"/>
      <c r="B89" s="59"/>
      <c r="C89" s="59"/>
      <c r="D89" s="59"/>
      <c r="E89" s="59"/>
      <c r="F89" s="59"/>
      <c r="O89" s="10"/>
      <c r="P89" s="11"/>
    </row>
    <row r="90" spans="1:16" ht="15" customHeight="1" x14ac:dyDescent="0.25">
      <c r="A90" s="59"/>
      <c r="B90" s="59"/>
      <c r="C90" s="59"/>
      <c r="D90" s="59"/>
      <c r="E90" s="59"/>
      <c r="F90" s="59"/>
      <c r="O90" s="10"/>
      <c r="P90" s="11"/>
    </row>
    <row r="91" spans="1:16" ht="15" customHeight="1" x14ac:dyDescent="0.25">
      <c r="A91" s="59"/>
      <c r="B91" s="59"/>
      <c r="C91" s="59"/>
      <c r="D91" s="59"/>
      <c r="E91" s="59"/>
      <c r="F91" s="59"/>
      <c r="O91" s="10"/>
      <c r="P91" s="11"/>
    </row>
    <row r="92" spans="1:16" ht="15" customHeight="1" x14ac:dyDescent="0.25">
      <c r="A92" s="59"/>
      <c r="B92" s="59"/>
      <c r="C92" s="59"/>
      <c r="D92" s="59"/>
      <c r="E92" s="59"/>
      <c r="F92" s="59"/>
      <c r="O92" s="10"/>
      <c r="P92" s="11"/>
    </row>
    <row r="93" spans="1:16" ht="15" customHeight="1" x14ac:dyDescent="0.25">
      <c r="A93" s="59"/>
      <c r="B93" s="59"/>
      <c r="C93" s="59"/>
      <c r="D93" s="59"/>
      <c r="E93" s="59"/>
      <c r="F93" s="59"/>
      <c r="O93" s="10"/>
      <c r="P93" s="11"/>
    </row>
    <row r="94" spans="1:16" ht="15" customHeight="1" x14ac:dyDescent="0.25">
      <c r="A94" s="59"/>
      <c r="B94" s="59"/>
      <c r="C94" s="59"/>
      <c r="D94" s="59"/>
      <c r="E94" s="59"/>
      <c r="F94" s="59"/>
      <c r="O94" s="10"/>
      <c r="P94" s="11"/>
    </row>
    <row r="95" spans="1:16" ht="15" customHeight="1" x14ac:dyDescent="0.25">
      <c r="A95" s="59"/>
      <c r="B95" s="59"/>
      <c r="C95" s="59"/>
      <c r="D95" s="59"/>
      <c r="E95" s="59"/>
      <c r="F95" s="59"/>
      <c r="O95" s="10"/>
      <c r="P95" s="11"/>
    </row>
    <row r="96" spans="1:16" ht="15" customHeight="1" x14ac:dyDescent="0.25">
      <c r="A96" s="59"/>
      <c r="B96" s="59"/>
      <c r="C96" s="59"/>
      <c r="D96" s="59"/>
      <c r="E96" s="59"/>
      <c r="F96" s="59"/>
      <c r="O96" s="10"/>
      <c r="P96" s="11"/>
    </row>
    <row r="97" spans="1:16" ht="15" customHeight="1" x14ac:dyDescent="0.25">
      <c r="A97" s="59"/>
      <c r="B97" s="59"/>
      <c r="C97" s="59"/>
      <c r="D97" s="59"/>
      <c r="E97" s="59"/>
      <c r="F97" s="59"/>
      <c r="O97" s="10"/>
      <c r="P97" s="11"/>
    </row>
    <row r="98" spans="1:16" ht="15" customHeight="1" x14ac:dyDescent="0.25">
      <c r="A98" s="59"/>
      <c r="B98" s="59"/>
      <c r="C98" s="59"/>
      <c r="D98" s="59"/>
      <c r="E98" s="59"/>
      <c r="F98" s="59"/>
      <c r="O98" s="10"/>
      <c r="P98" s="11"/>
    </row>
    <row r="99" spans="1:16" ht="15" customHeight="1" x14ac:dyDescent="0.25">
      <c r="A99" s="59"/>
      <c r="B99" s="59"/>
      <c r="C99" s="59"/>
      <c r="D99" s="59"/>
      <c r="E99" s="59"/>
      <c r="F99" s="59"/>
      <c r="O99" s="10"/>
      <c r="P99" s="11"/>
    </row>
    <row r="100" spans="1:16" ht="15" customHeight="1" x14ac:dyDescent="0.25">
      <c r="A100" s="59"/>
      <c r="B100" s="59"/>
      <c r="C100" s="59"/>
      <c r="D100" s="59"/>
      <c r="E100" s="59"/>
      <c r="F100" s="59"/>
      <c r="O100" s="10"/>
      <c r="P100" s="11"/>
    </row>
    <row r="101" spans="1:16" ht="15" customHeight="1" x14ac:dyDescent="0.25">
      <c r="A101" s="59"/>
      <c r="B101" s="59"/>
      <c r="C101" s="59"/>
      <c r="D101" s="59"/>
      <c r="E101" s="59"/>
      <c r="F101" s="59"/>
      <c r="O101" s="10"/>
      <c r="P101" s="11"/>
    </row>
    <row r="102" spans="1:16" ht="15" customHeight="1" x14ac:dyDescent="0.25">
      <c r="A102" s="59"/>
      <c r="B102" s="59"/>
      <c r="C102" s="59"/>
      <c r="D102" s="59"/>
      <c r="E102" s="59"/>
      <c r="F102" s="59"/>
      <c r="O102" s="10"/>
      <c r="P102" s="11"/>
    </row>
    <row r="103" spans="1:16" ht="15" customHeight="1" x14ac:dyDescent="0.25">
      <c r="A103" s="59"/>
      <c r="B103" s="59"/>
      <c r="C103" s="59"/>
      <c r="D103" s="59"/>
      <c r="E103" s="59"/>
      <c r="F103" s="59"/>
      <c r="O103" s="10"/>
      <c r="P103" s="11"/>
    </row>
    <row r="104" spans="1:16" ht="15" customHeight="1" x14ac:dyDescent="0.25">
      <c r="A104" s="59"/>
      <c r="B104" s="59"/>
      <c r="C104" s="59"/>
      <c r="D104" s="59"/>
      <c r="E104" s="59"/>
      <c r="F104" s="59"/>
      <c r="O104" s="10"/>
      <c r="P104" s="11"/>
    </row>
    <row r="105" spans="1:16" ht="15" customHeight="1" x14ac:dyDescent="0.25">
      <c r="A105" s="59"/>
      <c r="B105" s="59"/>
      <c r="C105" s="59"/>
      <c r="D105" s="59"/>
      <c r="E105" s="59"/>
      <c r="F105" s="59"/>
      <c r="O105" s="10"/>
      <c r="P105" s="11"/>
    </row>
    <row r="106" spans="1:16" ht="15" customHeight="1" x14ac:dyDescent="0.25">
      <c r="A106" s="59"/>
      <c r="B106" s="59"/>
      <c r="C106" s="59"/>
      <c r="D106" s="59"/>
      <c r="E106" s="59"/>
      <c r="F106" s="59"/>
      <c r="O106" s="10"/>
      <c r="P106" s="11"/>
    </row>
    <row r="107" spans="1:16" ht="15" customHeight="1" x14ac:dyDescent="0.25">
      <c r="A107" s="59"/>
      <c r="B107" s="59"/>
      <c r="C107" s="59"/>
      <c r="D107" s="59"/>
      <c r="E107" s="59"/>
      <c r="F107" s="59"/>
      <c r="O107" s="10"/>
      <c r="P107" s="11"/>
    </row>
    <row r="108" spans="1:16" ht="15" customHeight="1" x14ac:dyDescent="0.25">
      <c r="A108" s="59"/>
      <c r="B108" s="59"/>
      <c r="C108" s="59"/>
      <c r="D108" s="59"/>
      <c r="E108" s="59"/>
      <c r="F108" s="59"/>
      <c r="O108" s="10"/>
      <c r="P108" s="11"/>
    </row>
    <row r="109" spans="1:16" ht="15" customHeight="1" x14ac:dyDescent="0.25">
      <c r="A109" s="59"/>
      <c r="B109" s="59"/>
      <c r="C109" s="59"/>
      <c r="D109" s="59"/>
      <c r="E109" s="59"/>
      <c r="F109" s="59"/>
      <c r="O109" s="10"/>
      <c r="P109" s="11"/>
    </row>
    <row r="110" spans="1:16" ht="15" customHeight="1" x14ac:dyDescent="0.25">
      <c r="A110" s="59"/>
      <c r="B110" s="59"/>
      <c r="C110" s="59"/>
      <c r="D110" s="59"/>
      <c r="E110" s="59"/>
      <c r="F110" s="59"/>
      <c r="O110" s="10"/>
      <c r="P110" s="11"/>
    </row>
    <row r="111" spans="1:16" ht="15" customHeight="1" x14ac:dyDescent="0.25">
      <c r="A111" s="59"/>
      <c r="B111" s="59"/>
      <c r="C111" s="59"/>
      <c r="D111" s="59"/>
      <c r="E111" s="59"/>
      <c r="F111" s="59"/>
      <c r="O111" s="10"/>
      <c r="P111" s="11"/>
    </row>
    <row r="112" spans="1:16" ht="15" customHeight="1" x14ac:dyDescent="0.25">
      <c r="A112" s="59"/>
      <c r="B112" s="59"/>
      <c r="C112" s="59"/>
      <c r="D112" s="59"/>
      <c r="E112" s="59"/>
      <c r="F112" s="59"/>
      <c r="O112" s="10"/>
      <c r="P112" s="11"/>
    </row>
    <row r="113" spans="1:16" ht="15" customHeight="1" x14ac:dyDescent="0.25">
      <c r="A113" s="59"/>
      <c r="B113" s="59"/>
      <c r="C113" s="59"/>
      <c r="D113" s="59"/>
      <c r="E113" s="59"/>
      <c r="F113" s="59"/>
      <c r="O113" s="10"/>
      <c r="P113" s="11"/>
    </row>
    <row r="114" spans="1:16" ht="15" customHeight="1" x14ac:dyDescent="0.25">
      <c r="A114" s="59"/>
      <c r="B114" s="59"/>
      <c r="C114" s="59"/>
      <c r="D114" s="59"/>
      <c r="E114" s="59"/>
      <c r="F114" s="59"/>
      <c r="O114" s="10"/>
      <c r="P114" s="11"/>
    </row>
    <row r="115" spans="1:16" ht="15" customHeight="1" x14ac:dyDescent="0.25">
      <c r="A115" s="59"/>
      <c r="B115" s="59"/>
      <c r="C115" s="59"/>
      <c r="D115" s="59"/>
      <c r="E115" s="59"/>
      <c r="F115" s="59"/>
      <c r="O115" s="10"/>
      <c r="P115" s="11"/>
    </row>
    <row r="116" spans="1:16" ht="15" customHeight="1" x14ac:dyDescent="0.25">
      <c r="A116" s="59"/>
      <c r="B116" s="59"/>
      <c r="C116" s="59"/>
      <c r="D116" s="59"/>
      <c r="E116" s="59"/>
      <c r="F116" s="59"/>
      <c r="O116" s="10"/>
      <c r="P116" s="11"/>
    </row>
    <row r="117" spans="1:16" ht="15" customHeight="1" x14ac:dyDescent="0.25">
      <c r="A117" s="59"/>
      <c r="B117" s="59"/>
      <c r="C117" s="59"/>
      <c r="D117" s="59"/>
      <c r="E117" s="59"/>
      <c r="F117" s="59"/>
      <c r="O117" s="10"/>
      <c r="P117" s="11"/>
    </row>
    <row r="118" spans="1:16" ht="15" customHeight="1" x14ac:dyDescent="0.25">
      <c r="A118" s="59"/>
      <c r="B118" s="59"/>
      <c r="C118" s="59"/>
      <c r="D118" s="59"/>
      <c r="E118" s="59"/>
      <c r="F118" s="59"/>
      <c r="O118" s="10"/>
      <c r="P118" s="11"/>
    </row>
    <row r="119" spans="1:16" ht="15" customHeight="1" x14ac:dyDescent="0.25">
      <c r="A119" s="59"/>
      <c r="B119" s="59"/>
      <c r="C119" s="59"/>
      <c r="D119" s="59"/>
      <c r="E119" s="59"/>
      <c r="F119" s="59"/>
      <c r="O119" s="10"/>
      <c r="P119" s="11"/>
    </row>
    <row r="120" spans="1:16" ht="15" customHeight="1" x14ac:dyDescent="0.25">
      <c r="A120" s="59"/>
      <c r="B120" s="59"/>
      <c r="C120" s="59"/>
      <c r="D120" s="59"/>
      <c r="E120" s="59"/>
      <c r="F120" s="59"/>
      <c r="O120" s="10"/>
      <c r="P120" s="11"/>
    </row>
    <row r="121" spans="1:16" ht="15" customHeight="1" x14ac:dyDescent="0.25">
      <c r="A121" s="59"/>
      <c r="B121" s="59"/>
      <c r="C121" s="59"/>
      <c r="D121" s="59"/>
      <c r="E121" s="59"/>
      <c r="F121" s="59"/>
      <c r="O121" s="10"/>
      <c r="P121" s="11"/>
    </row>
    <row r="122" spans="1:16" ht="15" customHeight="1" x14ac:dyDescent="0.25">
      <c r="A122" s="59"/>
      <c r="B122" s="59"/>
      <c r="C122" s="59"/>
      <c r="D122" s="59"/>
      <c r="E122" s="59"/>
      <c r="F122" s="59"/>
      <c r="O122" s="10"/>
      <c r="P122" s="11"/>
    </row>
    <row r="123" spans="1:16" ht="15" customHeight="1" x14ac:dyDescent="0.25">
      <c r="A123" s="59"/>
      <c r="B123" s="59"/>
      <c r="C123" s="59"/>
      <c r="D123" s="59"/>
      <c r="E123" s="59"/>
      <c r="F123" s="59"/>
      <c r="O123" s="10"/>
      <c r="P123" s="11"/>
    </row>
    <row r="124" spans="1:16" ht="15" customHeight="1" x14ac:dyDescent="0.25">
      <c r="A124" s="59"/>
      <c r="B124" s="59"/>
      <c r="C124" s="59"/>
      <c r="D124" s="59"/>
      <c r="E124" s="59"/>
      <c r="F124" s="59"/>
      <c r="O124" s="10"/>
      <c r="P124" s="11"/>
    </row>
    <row r="125" spans="1:16" ht="15" customHeight="1" x14ac:dyDescent="0.25">
      <c r="A125" s="59"/>
      <c r="B125" s="59"/>
      <c r="C125" s="59"/>
      <c r="D125" s="59"/>
      <c r="E125" s="59"/>
      <c r="F125" s="59"/>
      <c r="O125" s="10"/>
      <c r="P125" s="11"/>
    </row>
    <row r="126" spans="1:16" ht="15" customHeight="1" x14ac:dyDescent="0.25">
      <c r="A126" s="59"/>
      <c r="B126" s="59"/>
      <c r="C126" s="59"/>
      <c r="D126" s="59"/>
      <c r="E126" s="59"/>
      <c r="F126" s="59"/>
      <c r="O126" s="10"/>
      <c r="P126" s="11"/>
    </row>
    <row r="127" spans="1:16" ht="15" customHeight="1" x14ac:dyDescent="0.25">
      <c r="A127" s="59"/>
      <c r="B127" s="59"/>
      <c r="C127" s="59"/>
      <c r="D127" s="59"/>
      <c r="E127" s="59"/>
      <c r="F127" s="59"/>
      <c r="O127" s="10"/>
      <c r="P127" s="11"/>
    </row>
    <row r="128" spans="1:16" ht="15" customHeight="1" x14ac:dyDescent="0.25">
      <c r="A128" s="59"/>
      <c r="B128" s="59"/>
      <c r="C128" s="59"/>
      <c r="D128" s="59"/>
      <c r="E128" s="59"/>
      <c r="F128" s="59"/>
      <c r="O128" s="10"/>
      <c r="P128" s="11"/>
    </row>
    <row r="129" spans="1:16" ht="15" customHeight="1" x14ac:dyDescent="0.25">
      <c r="A129" s="59"/>
      <c r="B129" s="59"/>
      <c r="C129" s="59"/>
      <c r="D129" s="59"/>
      <c r="E129" s="59"/>
      <c r="F129" s="59"/>
      <c r="O129" s="10"/>
      <c r="P129" s="11"/>
    </row>
    <row r="130" spans="1:16" ht="15" customHeight="1" x14ac:dyDescent="0.25">
      <c r="A130" s="59"/>
      <c r="B130" s="59"/>
      <c r="C130" s="59"/>
      <c r="D130" s="59"/>
      <c r="E130" s="59"/>
      <c r="F130" s="59"/>
      <c r="O130" s="10"/>
      <c r="P130" s="11"/>
    </row>
    <row r="131" spans="1:16" ht="15" customHeight="1" x14ac:dyDescent="0.25">
      <c r="A131" s="59"/>
      <c r="B131" s="59"/>
      <c r="C131" s="59"/>
      <c r="D131" s="59"/>
      <c r="E131" s="59"/>
      <c r="F131" s="59"/>
      <c r="O131" s="10"/>
      <c r="P131" s="11"/>
    </row>
    <row r="132" spans="1:16" ht="15" customHeight="1" x14ac:dyDescent="0.25">
      <c r="A132" s="59"/>
      <c r="B132" s="59"/>
      <c r="C132" s="59"/>
      <c r="D132" s="59"/>
      <c r="E132" s="59"/>
      <c r="F132" s="59"/>
      <c r="O132" s="10"/>
      <c r="P132" s="11"/>
    </row>
    <row r="133" spans="1:16" ht="15" customHeight="1" x14ac:dyDescent="0.25">
      <c r="A133" s="59"/>
      <c r="B133" s="59"/>
      <c r="C133" s="59"/>
      <c r="D133" s="59"/>
      <c r="E133" s="59"/>
      <c r="F133" s="59"/>
      <c r="O133" s="10"/>
      <c r="P133" s="11"/>
    </row>
    <row r="134" spans="1:16" ht="15" customHeight="1" x14ac:dyDescent="0.25">
      <c r="A134" s="59"/>
      <c r="B134" s="59"/>
      <c r="C134" s="59"/>
      <c r="D134" s="59"/>
      <c r="E134" s="59"/>
      <c r="F134" s="59"/>
      <c r="O134" s="10"/>
      <c r="P134" s="11"/>
    </row>
    <row r="135" spans="1:16" ht="15" customHeight="1" x14ac:dyDescent="0.25">
      <c r="A135" s="59"/>
      <c r="B135" s="59"/>
      <c r="C135" s="59"/>
      <c r="D135" s="59"/>
      <c r="E135" s="59"/>
      <c r="F135" s="59"/>
      <c r="O135" s="10"/>
      <c r="P135" s="11"/>
    </row>
    <row r="136" spans="1:16" ht="15" customHeight="1" x14ac:dyDescent="0.25">
      <c r="A136" s="59"/>
      <c r="B136" s="59"/>
      <c r="C136" s="59"/>
      <c r="D136" s="59"/>
      <c r="E136" s="59"/>
      <c r="F136" s="59"/>
      <c r="O136" s="10"/>
      <c r="P136" s="11"/>
    </row>
    <row r="137" spans="1:16" ht="15" customHeight="1" x14ac:dyDescent="0.25">
      <c r="A137" s="59"/>
      <c r="B137" s="59"/>
      <c r="C137" s="59"/>
      <c r="D137" s="59"/>
      <c r="E137" s="59"/>
      <c r="F137" s="59"/>
      <c r="O137" s="10"/>
      <c r="P137" s="11"/>
    </row>
    <row r="138" spans="1:16" ht="15" customHeight="1" x14ac:dyDescent="0.25">
      <c r="A138" s="59"/>
      <c r="B138" s="59"/>
      <c r="C138" s="59"/>
      <c r="D138" s="59"/>
      <c r="E138" s="59"/>
      <c r="F138" s="59"/>
      <c r="O138" s="10"/>
      <c r="P138" s="11"/>
    </row>
    <row r="139" spans="1:16" ht="15" customHeight="1" x14ac:dyDescent="0.25">
      <c r="A139" s="59"/>
      <c r="B139" s="59"/>
      <c r="C139" s="59"/>
      <c r="D139" s="59"/>
      <c r="E139" s="59"/>
      <c r="F139" s="59"/>
      <c r="O139" s="10"/>
      <c r="P139" s="11"/>
    </row>
    <row r="140" spans="1:16" ht="15" customHeight="1" x14ac:dyDescent="0.25">
      <c r="A140" s="59"/>
      <c r="B140" s="59"/>
      <c r="C140" s="59"/>
      <c r="D140" s="59"/>
      <c r="E140" s="59"/>
      <c r="F140" s="59"/>
      <c r="O140" s="10"/>
      <c r="P140" s="11"/>
    </row>
    <row r="141" spans="1:16" ht="15" customHeight="1" x14ac:dyDescent="0.25">
      <c r="A141" s="59"/>
      <c r="B141" s="59"/>
      <c r="C141" s="59"/>
      <c r="D141" s="59"/>
      <c r="E141" s="59"/>
      <c r="F141" s="59"/>
      <c r="O141" s="10"/>
      <c r="P141" s="11"/>
    </row>
    <row r="142" spans="1:16" ht="15" customHeight="1" x14ac:dyDescent="0.25">
      <c r="A142" s="59"/>
      <c r="B142" s="59"/>
      <c r="C142" s="59"/>
      <c r="D142" s="59"/>
      <c r="E142" s="59"/>
      <c r="F142" s="59"/>
      <c r="O142" s="10"/>
      <c r="P142" s="11"/>
    </row>
    <row r="143" spans="1:16" ht="15" customHeight="1" x14ac:dyDescent="0.25">
      <c r="A143" s="59"/>
      <c r="B143" s="59"/>
      <c r="C143" s="59"/>
      <c r="D143" s="59"/>
      <c r="E143" s="59"/>
      <c r="F143" s="59"/>
      <c r="O143" s="10"/>
      <c r="P143" s="11"/>
    </row>
    <row r="144" spans="1:16" ht="15" customHeight="1" x14ac:dyDescent="0.25">
      <c r="A144" s="59"/>
      <c r="B144" s="59"/>
      <c r="C144" s="59"/>
      <c r="D144" s="59"/>
      <c r="E144" s="59"/>
      <c r="F144" s="59"/>
      <c r="O144" s="10"/>
      <c r="P144" s="11"/>
    </row>
    <row r="145" spans="1:16" ht="15" customHeight="1" x14ac:dyDescent="0.25">
      <c r="A145" s="59"/>
      <c r="B145" s="59"/>
      <c r="C145" s="59"/>
      <c r="D145" s="59"/>
      <c r="E145" s="59"/>
      <c r="F145" s="59"/>
      <c r="O145" s="10"/>
      <c r="P145" s="11"/>
    </row>
    <row r="146" spans="1:16" ht="15" customHeight="1" x14ac:dyDescent="0.25">
      <c r="A146" s="59"/>
      <c r="B146" s="59"/>
      <c r="C146" s="59"/>
      <c r="D146" s="59"/>
      <c r="E146" s="59"/>
      <c r="F146" s="59"/>
      <c r="O146" s="10"/>
      <c r="P146" s="11"/>
    </row>
    <row r="147" spans="1:16" ht="15" customHeight="1" x14ac:dyDescent="0.25">
      <c r="A147" s="59"/>
      <c r="B147" s="59"/>
      <c r="C147" s="59"/>
      <c r="D147" s="59"/>
      <c r="E147" s="59"/>
      <c r="F147" s="59"/>
      <c r="O147" s="10"/>
      <c r="P147" s="11"/>
    </row>
    <row r="148" spans="1:16" ht="15" customHeight="1" x14ac:dyDescent="0.25">
      <c r="A148" s="59"/>
      <c r="B148" s="59"/>
      <c r="C148" s="59"/>
      <c r="D148" s="59"/>
      <c r="E148" s="59"/>
      <c r="F148" s="59"/>
      <c r="O148" s="10"/>
      <c r="P148" s="11"/>
    </row>
    <row r="149" spans="1:16" ht="15" customHeight="1" x14ac:dyDescent="0.25">
      <c r="A149" s="59"/>
      <c r="B149" s="59"/>
      <c r="C149" s="59"/>
      <c r="D149" s="59"/>
      <c r="E149" s="59"/>
      <c r="F149" s="59"/>
      <c r="O149" s="10"/>
      <c r="P149" s="11"/>
    </row>
    <row r="150" spans="1:16" ht="15" customHeight="1" x14ac:dyDescent="0.25">
      <c r="A150" s="59"/>
      <c r="B150" s="59"/>
      <c r="C150" s="59"/>
      <c r="D150" s="59"/>
      <c r="E150" s="59"/>
      <c r="F150" s="59"/>
      <c r="O150" s="10"/>
      <c r="P150" s="11"/>
    </row>
    <row r="151" spans="1:16" ht="15" customHeight="1" x14ac:dyDescent="0.25">
      <c r="A151" s="59"/>
      <c r="B151" s="59"/>
      <c r="C151" s="59"/>
      <c r="D151" s="59"/>
      <c r="E151" s="59"/>
      <c r="F151" s="59"/>
      <c r="O151" s="10"/>
      <c r="P151" s="11"/>
    </row>
    <row r="152" spans="1:16" ht="15" customHeight="1" x14ac:dyDescent="0.25">
      <c r="A152" s="59"/>
      <c r="B152" s="59"/>
      <c r="C152" s="59"/>
      <c r="D152" s="59"/>
      <c r="E152" s="59"/>
      <c r="F152" s="59"/>
      <c r="O152" s="10"/>
      <c r="P152" s="11"/>
    </row>
    <row r="153" spans="1:16" ht="15" customHeight="1" x14ac:dyDescent="0.25">
      <c r="A153" s="59"/>
      <c r="B153" s="59"/>
      <c r="C153" s="59"/>
      <c r="D153" s="59"/>
      <c r="E153" s="59"/>
      <c r="F153" s="59"/>
      <c r="O153" s="10"/>
      <c r="P153" s="11"/>
    </row>
    <row r="154" spans="1:16" ht="15" customHeight="1" x14ac:dyDescent="0.25">
      <c r="A154" s="59"/>
      <c r="B154" s="59"/>
      <c r="C154" s="59"/>
      <c r="D154" s="59"/>
      <c r="E154" s="59"/>
      <c r="F154" s="59"/>
      <c r="O154" s="10"/>
      <c r="P154" s="11"/>
    </row>
    <row r="155" spans="1:16" ht="15" customHeight="1" x14ac:dyDescent="0.25">
      <c r="A155" s="59"/>
      <c r="B155" s="59"/>
      <c r="C155" s="59"/>
      <c r="D155" s="59"/>
      <c r="E155" s="59"/>
      <c r="F155" s="59"/>
      <c r="O155" s="10"/>
      <c r="P155" s="11"/>
    </row>
    <row r="156" spans="1:16" ht="15" customHeight="1" x14ac:dyDescent="0.25">
      <c r="A156" s="59"/>
      <c r="B156" s="59"/>
      <c r="C156" s="59"/>
      <c r="D156" s="59"/>
      <c r="E156" s="59"/>
      <c r="F156" s="59"/>
      <c r="O156" s="10"/>
      <c r="P156" s="11"/>
    </row>
    <row r="157" spans="1:16" ht="15" customHeight="1" x14ac:dyDescent="0.25">
      <c r="A157" s="59"/>
      <c r="B157" s="59"/>
      <c r="C157" s="59"/>
      <c r="D157" s="59"/>
      <c r="E157" s="59"/>
      <c r="F157" s="59"/>
      <c r="O157" s="10"/>
      <c r="P157" s="11"/>
    </row>
    <row r="158" spans="1:16" ht="15" customHeight="1" x14ac:dyDescent="0.25">
      <c r="A158" s="59"/>
      <c r="B158" s="59"/>
      <c r="C158" s="59"/>
      <c r="D158" s="59"/>
      <c r="E158" s="59"/>
      <c r="F158" s="59"/>
      <c r="O158" s="10"/>
      <c r="P158" s="11"/>
    </row>
    <row r="159" spans="1:16" ht="15" customHeight="1" x14ac:dyDescent="0.25">
      <c r="A159" s="59"/>
      <c r="B159" s="59"/>
      <c r="C159" s="59"/>
      <c r="D159" s="59"/>
      <c r="E159" s="59"/>
      <c r="F159" s="59"/>
      <c r="O159" s="10"/>
      <c r="P159" s="11"/>
    </row>
    <row r="160" spans="1:16" ht="15" customHeight="1" x14ac:dyDescent="0.25">
      <c r="A160" s="59"/>
      <c r="B160" s="59"/>
      <c r="C160" s="59"/>
      <c r="D160" s="59"/>
      <c r="E160" s="59"/>
      <c r="F160" s="59"/>
      <c r="O160" s="10"/>
      <c r="P160" s="11"/>
    </row>
    <row r="161" spans="1:16" ht="15" customHeight="1" x14ac:dyDescent="0.25">
      <c r="A161" s="59"/>
      <c r="B161" s="59"/>
      <c r="C161" s="59"/>
      <c r="D161" s="59"/>
      <c r="E161" s="59"/>
      <c r="F161" s="59"/>
      <c r="O161" s="10"/>
      <c r="P161" s="11"/>
    </row>
    <row r="162" spans="1:16" ht="15" customHeight="1" x14ac:dyDescent="0.25">
      <c r="A162" s="59"/>
      <c r="B162" s="59"/>
      <c r="C162" s="59"/>
      <c r="D162" s="59"/>
      <c r="E162" s="59"/>
      <c r="F162" s="59"/>
      <c r="O162" s="10"/>
      <c r="P162" s="11"/>
    </row>
    <row r="163" spans="1:16" ht="15" customHeight="1" x14ac:dyDescent="0.25">
      <c r="A163" s="59"/>
      <c r="B163" s="59"/>
      <c r="C163" s="59"/>
      <c r="D163" s="59"/>
      <c r="E163" s="59"/>
      <c r="F163" s="59"/>
      <c r="O163" s="10"/>
      <c r="P163" s="11"/>
    </row>
    <row r="164" spans="1:16" ht="15" customHeight="1" x14ac:dyDescent="0.25">
      <c r="A164" s="59"/>
      <c r="B164" s="59"/>
      <c r="C164" s="59"/>
      <c r="D164" s="59"/>
      <c r="E164" s="59"/>
      <c r="F164" s="59"/>
      <c r="O164" s="10"/>
      <c r="P164" s="11"/>
    </row>
    <row r="165" spans="1:16" ht="15" customHeight="1" x14ac:dyDescent="0.25">
      <c r="A165" s="59"/>
      <c r="B165" s="59"/>
      <c r="C165" s="59"/>
      <c r="D165" s="59"/>
      <c r="E165" s="59"/>
      <c r="F165" s="59"/>
      <c r="O165" s="10"/>
      <c r="P165" s="11"/>
    </row>
    <row r="166" spans="1:16" ht="15" customHeight="1" x14ac:dyDescent="0.25">
      <c r="A166" s="59"/>
      <c r="B166" s="59"/>
      <c r="C166" s="59"/>
      <c r="D166" s="59"/>
      <c r="E166" s="59"/>
      <c r="F166" s="59"/>
      <c r="O166" s="10"/>
      <c r="P166" s="11"/>
    </row>
    <row r="167" spans="1:16" ht="15" customHeight="1" x14ac:dyDescent="0.25">
      <c r="A167" s="59"/>
      <c r="B167" s="59"/>
      <c r="C167" s="59"/>
      <c r="D167" s="59"/>
      <c r="E167" s="59"/>
      <c r="F167" s="59"/>
      <c r="O167" s="10"/>
      <c r="P167" s="11"/>
    </row>
    <row r="168" spans="1:16" ht="15" customHeight="1" x14ac:dyDescent="0.25">
      <c r="A168" s="59"/>
      <c r="B168" s="59"/>
      <c r="C168" s="59"/>
      <c r="D168" s="59"/>
      <c r="E168" s="59"/>
      <c r="F168" s="59"/>
      <c r="O168" s="10"/>
      <c r="P168" s="11"/>
    </row>
    <row r="169" spans="1:16" ht="15" customHeight="1" x14ac:dyDescent="0.25">
      <c r="A169" s="59"/>
      <c r="B169" s="59"/>
      <c r="C169" s="59"/>
      <c r="D169" s="59"/>
      <c r="E169" s="59"/>
      <c r="F169" s="59"/>
      <c r="O169" s="10"/>
      <c r="P169" s="11"/>
    </row>
    <row r="170" spans="1:16" ht="15" customHeight="1" x14ac:dyDescent="0.25">
      <c r="A170" s="59"/>
      <c r="B170" s="59"/>
      <c r="C170" s="59"/>
      <c r="D170" s="59"/>
      <c r="E170" s="59"/>
      <c r="F170" s="59"/>
      <c r="O170" s="10"/>
      <c r="P170" s="11"/>
    </row>
    <row r="171" spans="1:16" ht="15" customHeight="1" x14ac:dyDescent="0.25">
      <c r="A171" s="59"/>
      <c r="B171" s="59"/>
      <c r="C171" s="59"/>
      <c r="D171" s="59"/>
      <c r="E171" s="59"/>
      <c r="F171" s="59"/>
      <c r="O171" s="10"/>
      <c r="P171" s="11"/>
    </row>
    <row r="172" spans="1:16" ht="15" customHeight="1" x14ac:dyDescent="0.25">
      <c r="A172" s="59"/>
      <c r="B172" s="59"/>
      <c r="C172" s="59"/>
      <c r="D172" s="59"/>
      <c r="E172" s="59"/>
      <c r="F172" s="59"/>
      <c r="O172" s="10"/>
      <c r="P172" s="11"/>
    </row>
    <row r="173" spans="1:16" ht="15" customHeight="1" x14ac:dyDescent="0.25">
      <c r="A173" s="59"/>
      <c r="B173" s="59"/>
      <c r="C173" s="59"/>
      <c r="D173" s="59"/>
      <c r="E173" s="59"/>
      <c r="F173" s="59"/>
      <c r="O173" s="10"/>
      <c r="P173" s="11"/>
    </row>
    <row r="174" spans="1:16" ht="15" customHeight="1" x14ac:dyDescent="0.25">
      <c r="A174" s="59"/>
      <c r="B174" s="59"/>
      <c r="C174" s="59"/>
      <c r="D174" s="59"/>
      <c r="E174" s="59"/>
      <c r="F174" s="59"/>
      <c r="O174" s="10"/>
      <c r="P174" s="11"/>
    </row>
    <row r="175" spans="1:16" ht="15" customHeight="1" x14ac:dyDescent="0.25">
      <c r="A175" s="59"/>
      <c r="B175" s="59"/>
      <c r="C175" s="59"/>
      <c r="D175" s="59"/>
      <c r="E175" s="59"/>
      <c r="F175" s="59"/>
      <c r="O175" s="10"/>
      <c r="P175" s="11"/>
    </row>
    <row r="176" spans="1:16" ht="15" customHeight="1" x14ac:dyDescent="0.25">
      <c r="A176" s="59"/>
      <c r="B176" s="59"/>
      <c r="C176" s="59"/>
      <c r="D176" s="59"/>
      <c r="E176" s="59"/>
      <c r="F176" s="59"/>
      <c r="O176" s="10"/>
      <c r="P176" s="11"/>
    </row>
    <row r="177" spans="1:16" ht="15" customHeight="1" x14ac:dyDescent="0.25">
      <c r="A177" s="59"/>
      <c r="B177" s="59"/>
      <c r="C177" s="59"/>
      <c r="D177" s="59"/>
      <c r="E177" s="59"/>
      <c r="F177" s="59"/>
      <c r="O177" s="10"/>
      <c r="P177" s="11"/>
    </row>
    <row r="178" spans="1:16" ht="15" customHeight="1" x14ac:dyDescent="0.25">
      <c r="A178" s="59"/>
      <c r="B178" s="59"/>
      <c r="C178" s="59"/>
      <c r="D178" s="59"/>
      <c r="E178" s="59"/>
      <c r="F178" s="59"/>
      <c r="O178" s="10"/>
      <c r="P178" s="11"/>
    </row>
    <row r="179" spans="1:16" ht="15" customHeight="1" x14ac:dyDescent="0.25">
      <c r="A179" s="59"/>
      <c r="B179" s="59"/>
      <c r="C179" s="59"/>
      <c r="D179" s="59"/>
      <c r="E179" s="59"/>
      <c r="F179" s="59"/>
      <c r="O179" s="10"/>
      <c r="P179" s="11"/>
    </row>
    <row r="180" spans="1:16" ht="15" customHeight="1" x14ac:dyDescent="0.25">
      <c r="A180" s="59"/>
      <c r="B180" s="59"/>
      <c r="C180" s="59"/>
      <c r="D180" s="59"/>
      <c r="E180" s="59"/>
      <c r="F180" s="59"/>
      <c r="O180" s="10"/>
      <c r="P180" s="11"/>
    </row>
    <row r="181" spans="1:16" ht="15" customHeight="1" x14ac:dyDescent="0.25">
      <c r="A181" s="59"/>
      <c r="B181" s="59"/>
      <c r="C181" s="59"/>
      <c r="D181" s="59"/>
      <c r="E181" s="59"/>
      <c r="F181" s="59"/>
      <c r="O181" s="10"/>
      <c r="P181" s="11"/>
    </row>
    <row r="182" spans="1:16" ht="15" customHeight="1" x14ac:dyDescent="0.25">
      <c r="A182" s="59"/>
      <c r="B182" s="59"/>
      <c r="C182" s="59"/>
      <c r="D182" s="59"/>
      <c r="E182" s="59"/>
      <c r="F182" s="59"/>
      <c r="O182" s="10"/>
      <c r="P182" s="11"/>
    </row>
    <row r="183" spans="1:16" ht="15" customHeight="1" x14ac:dyDescent="0.25">
      <c r="A183" s="59"/>
      <c r="B183" s="59"/>
      <c r="C183" s="59"/>
      <c r="D183" s="59"/>
      <c r="E183" s="59"/>
      <c r="F183" s="59"/>
      <c r="O183" s="10"/>
      <c r="P183" s="11"/>
    </row>
    <row r="184" spans="1:16" ht="15" customHeight="1" x14ac:dyDescent="0.25">
      <c r="A184" s="59"/>
      <c r="B184" s="59"/>
      <c r="C184" s="59"/>
      <c r="D184" s="59"/>
      <c r="E184" s="59"/>
      <c r="F184" s="59"/>
      <c r="O184" s="10"/>
      <c r="P184" s="11"/>
    </row>
    <row r="185" spans="1:16" ht="15" customHeight="1" x14ac:dyDescent="0.25">
      <c r="A185" s="59"/>
      <c r="B185" s="59"/>
      <c r="C185" s="59"/>
      <c r="D185" s="59"/>
      <c r="E185" s="59"/>
      <c r="F185" s="59"/>
      <c r="O185" s="10"/>
      <c r="P185" s="11"/>
    </row>
    <row r="186" spans="1:16" ht="15" customHeight="1" x14ac:dyDescent="0.25">
      <c r="A186" s="59"/>
      <c r="B186" s="59"/>
      <c r="C186" s="59"/>
      <c r="D186" s="59"/>
      <c r="E186" s="59"/>
      <c r="F186" s="59"/>
      <c r="O186" s="10"/>
      <c r="P186" s="11"/>
    </row>
    <row r="187" spans="1:16" ht="15" customHeight="1" x14ac:dyDescent="0.25">
      <c r="A187" s="59"/>
      <c r="B187" s="59"/>
      <c r="C187" s="59"/>
      <c r="D187" s="59"/>
      <c r="E187" s="59"/>
      <c r="F187" s="59"/>
      <c r="O187" s="10"/>
      <c r="P187" s="11"/>
    </row>
    <row r="188" spans="1:16" ht="15" customHeight="1" x14ac:dyDescent="0.25">
      <c r="A188" s="59"/>
      <c r="B188" s="59"/>
      <c r="C188" s="59"/>
      <c r="D188" s="59"/>
      <c r="E188" s="59"/>
      <c r="F188" s="59"/>
      <c r="O188" s="10"/>
      <c r="P188" s="11"/>
    </row>
    <row r="189" spans="1:16" ht="15" customHeight="1" x14ac:dyDescent="0.25">
      <c r="A189" s="59"/>
      <c r="B189" s="59"/>
      <c r="C189" s="59"/>
      <c r="D189" s="59"/>
      <c r="E189" s="59"/>
      <c r="F189" s="59"/>
      <c r="O189" s="10"/>
      <c r="P189" s="11"/>
    </row>
    <row r="190" spans="1:16" ht="15" customHeight="1" x14ac:dyDescent="0.25">
      <c r="A190" s="59"/>
      <c r="B190" s="59"/>
      <c r="C190" s="59"/>
      <c r="D190" s="59"/>
      <c r="E190" s="59"/>
      <c r="F190" s="59"/>
      <c r="O190" s="10"/>
      <c r="P190" s="11"/>
    </row>
    <row r="191" spans="1:16" ht="15" customHeight="1" x14ac:dyDescent="0.25">
      <c r="A191" s="59"/>
      <c r="B191" s="59"/>
      <c r="C191" s="59"/>
      <c r="D191" s="59"/>
      <c r="E191" s="59"/>
      <c r="F191" s="59"/>
      <c r="O191" s="10"/>
      <c r="P191" s="11"/>
    </row>
    <row r="192" spans="1:16" ht="15" customHeight="1" x14ac:dyDescent="0.25">
      <c r="A192" s="59"/>
      <c r="B192" s="59"/>
      <c r="C192" s="59"/>
      <c r="D192" s="59"/>
      <c r="E192" s="59"/>
      <c r="F192" s="59"/>
      <c r="O192" s="10"/>
      <c r="P192" s="11"/>
    </row>
    <row r="193" spans="1:16" ht="15" customHeight="1" x14ac:dyDescent="0.25">
      <c r="A193" s="59"/>
      <c r="B193" s="59"/>
      <c r="C193" s="59"/>
      <c r="D193" s="59"/>
      <c r="E193" s="59"/>
      <c r="F193" s="59"/>
      <c r="O193" s="10"/>
      <c r="P193" s="11"/>
    </row>
    <row r="194" spans="1:16" ht="15" customHeight="1" x14ac:dyDescent="0.25">
      <c r="A194" s="59"/>
      <c r="B194" s="59"/>
      <c r="C194" s="59"/>
      <c r="D194" s="59"/>
      <c r="E194" s="59"/>
      <c r="F194" s="59"/>
      <c r="O194" s="10"/>
      <c r="P194" s="11"/>
    </row>
    <row r="195" spans="1:16" ht="15" customHeight="1" x14ac:dyDescent="0.25">
      <c r="A195" s="59"/>
      <c r="B195" s="59"/>
      <c r="C195" s="59"/>
      <c r="D195" s="59"/>
      <c r="E195" s="59"/>
      <c r="F195" s="59"/>
      <c r="O195" s="10"/>
      <c r="P195" s="11"/>
    </row>
    <row r="196" spans="1:16" ht="15" customHeight="1" x14ac:dyDescent="0.25">
      <c r="A196" s="59"/>
      <c r="B196" s="59"/>
      <c r="C196" s="59"/>
      <c r="D196" s="59"/>
      <c r="E196" s="59"/>
      <c r="F196" s="59"/>
      <c r="O196" s="10"/>
      <c r="P196" s="11"/>
    </row>
    <row r="197" spans="1:16" ht="15" customHeight="1" x14ac:dyDescent="0.25">
      <c r="A197" s="59"/>
      <c r="B197" s="59"/>
      <c r="C197" s="59"/>
      <c r="D197" s="59"/>
      <c r="E197" s="59"/>
      <c r="F197" s="59"/>
      <c r="O197" s="10"/>
      <c r="P197" s="11"/>
    </row>
    <row r="198" spans="1:16" ht="15" customHeight="1" x14ac:dyDescent="0.25">
      <c r="A198" s="59"/>
      <c r="B198" s="59"/>
      <c r="C198" s="59"/>
      <c r="D198" s="59"/>
      <c r="E198" s="59"/>
      <c r="F198" s="59"/>
      <c r="O198" s="10"/>
      <c r="P198" s="11"/>
    </row>
    <row r="199" spans="1:16" ht="15" customHeight="1" x14ac:dyDescent="0.25">
      <c r="A199" s="59"/>
      <c r="B199" s="59"/>
      <c r="C199" s="59"/>
      <c r="D199" s="59"/>
      <c r="E199" s="59"/>
      <c r="F199" s="59"/>
      <c r="O199" s="10"/>
      <c r="P199" s="11"/>
    </row>
    <row r="200" spans="1:16" ht="15" customHeight="1" x14ac:dyDescent="0.25">
      <c r="O200" s="10"/>
      <c r="P200" s="11"/>
    </row>
    <row r="201" spans="1:16" x14ac:dyDescent="0.25">
      <c r="O201" s="10"/>
      <c r="P201" s="11"/>
    </row>
    <row r="202" spans="1:16" x14ac:dyDescent="0.25">
      <c r="O202" s="10"/>
      <c r="P202" s="11"/>
    </row>
    <row r="203" spans="1:16" x14ac:dyDescent="0.25">
      <c r="O203" s="10"/>
      <c r="P203" s="11"/>
    </row>
    <row r="204" spans="1:16" x14ac:dyDescent="0.25">
      <c r="O204" s="10"/>
      <c r="P204" s="11"/>
    </row>
    <row r="205" spans="1:16" x14ac:dyDescent="0.25">
      <c r="O205" s="10"/>
      <c r="P205" s="11"/>
    </row>
    <row r="206" spans="1:16" x14ac:dyDescent="0.25">
      <c r="O206" s="10"/>
      <c r="P206" s="11"/>
    </row>
    <row r="207" spans="1:16" x14ac:dyDescent="0.25">
      <c r="O207" s="10"/>
      <c r="P207" s="11"/>
    </row>
    <row r="208" spans="1:16" x14ac:dyDescent="0.25">
      <c r="O208" s="10"/>
      <c r="P208" s="11"/>
    </row>
    <row r="209" spans="15:16" x14ac:dyDescent="0.25">
      <c r="O209" s="10"/>
      <c r="P209" s="11"/>
    </row>
    <row r="210" spans="15:16" x14ac:dyDescent="0.25">
      <c r="O210" s="10"/>
      <c r="P210" s="11"/>
    </row>
    <row r="211" spans="15:16" x14ac:dyDescent="0.25">
      <c r="O211" s="10"/>
      <c r="P211" s="11"/>
    </row>
    <row r="212" spans="15:16" x14ac:dyDescent="0.25">
      <c r="O212" s="10"/>
      <c r="P212" s="11"/>
    </row>
    <row r="213" spans="15:16" x14ac:dyDescent="0.25">
      <c r="O213" s="10"/>
      <c r="P213" s="11"/>
    </row>
    <row r="214" spans="15:16" x14ac:dyDescent="0.25">
      <c r="O214" s="10"/>
      <c r="P214" s="11"/>
    </row>
    <row r="215" spans="15:16" x14ac:dyDescent="0.25">
      <c r="O215" s="10"/>
      <c r="P215" s="11"/>
    </row>
    <row r="216" spans="15:16" x14ac:dyDescent="0.25">
      <c r="O216" s="10"/>
      <c r="P216" s="11"/>
    </row>
    <row r="217" spans="15:16" x14ac:dyDescent="0.25">
      <c r="O217" s="10"/>
      <c r="P217" s="11"/>
    </row>
    <row r="218" spans="15:16" x14ac:dyDescent="0.25">
      <c r="O218" s="10"/>
      <c r="P218" s="11"/>
    </row>
    <row r="219" spans="15:16" x14ac:dyDescent="0.25">
      <c r="O219" s="10"/>
      <c r="P219" s="11"/>
    </row>
    <row r="220" spans="15:16" x14ac:dyDescent="0.25">
      <c r="O220" s="10"/>
      <c r="P220" s="11"/>
    </row>
    <row r="221" spans="15:16" x14ac:dyDescent="0.25">
      <c r="O221" s="10"/>
      <c r="P221" s="11"/>
    </row>
    <row r="222" spans="15:16" x14ac:dyDescent="0.25">
      <c r="O222" s="10"/>
      <c r="P222" s="11"/>
    </row>
    <row r="223" spans="15:16" x14ac:dyDescent="0.25">
      <c r="O223" s="10"/>
      <c r="P223" s="11"/>
    </row>
    <row r="224" spans="15:16" x14ac:dyDescent="0.25">
      <c r="O224" s="10"/>
      <c r="P224" s="11"/>
    </row>
    <row r="225" spans="15:16" x14ac:dyDescent="0.25">
      <c r="O225" s="10"/>
      <c r="P225" s="11"/>
    </row>
    <row r="226" spans="15:16" x14ac:dyDescent="0.25">
      <c r="O226" s="10"/>
      <c r="P226" s="11"/>
    </row>
    <row r="227" spans="15:16" x14ac:dyDescent="0.25">
      <c r="O227" s="10"/>
      <c r="P227" s="11"/>
    </row>
    <row r="228" spans="15:16" x14ac:dyDescent="0.25">
      <c r="O228" s="10"/>
      <c r="P228" s="11"/>
    </row>
    <row r="229" spans="15:16" x14ac:dyDescent="0.25">
      <c r="O229" s="10"/>
      <c r="P229" s="11"/>
    </row>
    <row r="230" spans="15:16" x14ac:dyDescent="0.25">
      <c r="O230" s="10"/>
      <c r="P230" s="11"/>
    </row>
    <row r="231" spans="15:16" x14ac:dyDescent="0.25">
      <c r="O231" s="10"/>
      <c r="P231" s="11"/>
    </row>
    <row r="232" spans="15:16" x14ac:dyDescent="0.25">
      <c r="O232" s="10"/>
      <c r="P232" s="11"/>
    </row>
    <row r="233" spans="15:16" x14ac:dyDescent="0.25">
      <c r="O233" s="10"/>
      <c r="P233" s="11"/>
    </row>
    <row r="234" spans="15:16" x14ac:dyDescent="0.25">
      <c r="O234" s="10"/>
      <c r="P234" s="11"/>
    </row>
    <row r="235" spans="15:16" x14ac:dyDescent="0.25">
      <c r="O235" s="10"/>
      <c r="P235" s="11"/>
    </row>
    <row r="236" spans="15:16" x14ac:dyDescent="0.25">
      <c r="O236" s="10"/>
      <c r="P236" s="11"/>
    </row>
    <row r="237" spans="15:16" x14ac:dyDescent="0.25">
      <c r="O237" s="10"/>
      <c r="P237" s="11"/>
    </row>
    <row r="238" spans="15:16" x14ac:dyDescent="0.25">
      <c r="O238" s="10"/>
      <c r="P238" s="11"/>
    </row>
    <row r="239" spans="15:16" x14ac:dyDescent="0.25">
      <c r="O239" s="10"/>
      <c r="P239" s="11"/>
    </row>
    <row r="240" spans="15:16" x14ac:dyDescent="0.25">
      <c r="O240" s="10"/>
      <c r="P240" s="11"/>
    </row>
    <row r="241" spans="15:16" x14ac:dyDescent="0.25">
      <c r="O241" s="10"/>
      <c r="P241" s="11"/>
    </row>
    <row r="242" spans="15:16" x14ac:dyDescent="0.25">
      <c r="O242" s="10"/>
      <c r="P242" s="11"/>
    </row>
    <row r="243" spans="15:16" x14ac:dyDescent="0.25">
      <c r="O243" s="10"/>
      <c r="P243" s="11"/>
    </row>
    <row r="244" spans="15:16" x14ac:dyDescent="0.25">
      <c r="O244" s="10"/>
      <c r="P244" s="11"/>
    </row>
    <row r="245" spans="15:16" x14ac:dyDescent="0.25">
      <c r="O245" s="10"/>
      <c r="P245" s="11"/>
    </row>
    <row r="246" spans="15:16" x14ac:dyDescent="0.25">
      <c r="O246" s="10"/>
      <c r="P246" s="11"/>
    </row>
    <row r="247" spans="15:16" x14ac:dyDescent="0.25">
      <c r="O247" s="10"/>
      <c r="P247" s="11"/>
    </row>
    <row r="248" spans="15:16" x14ac:dyDescent="0.25">
      <c r="O248" s="10"/>
      <c r="P248" s="11"/>
    </row>
    <row r="249" spans="15:16" x14ac:dyDescent="0.25">
      <c r="O249" s="10"/>
      <c r="P249" s="11"/>
    </row>
    <row r="250" spans="15:16" x14ac:dyDescent="0.25">
      <c r="O250" s="10"/>
      <c r="P250" s="11"/>
    </row>
    <row r="251" spans="15:16" x14ac:dyDescent="0.25">
      <c r="O251" s="10"/>
      <c r="P251" s="11"/>
    </row>
    <row r="252" spans="15:16" x14ac:dyDescent="0.25">
      <c r="O252" s="10"/>
      <c r="P252" s="11"/>
    </row>
    <row r="253" spans="15:16" x14ac:dyDescent="0.25">
      <c r="O253" s="10"/>
      <c r="P253" s="11"/>
    </row>
    <row r="254" spans="15:16" x14ac:dyDescent="0.25">
      <c r="O254" s="10"/>
      <c r="P254" s="11"/>
    </row>
    <row r="255" spans="15:16" x14ac:dyDescent="0.25">
      <c r="O255" s="10"/>
      <c r="P255" s="11"/>
    </row>
    <row r="256" spans="15:16" x14ac:dyDescent="0.25">
      <c r="O256" s="10"/>
      <c r="P256" s="11"/>
    </row>
    <row r="257" spans="15:16" x14ac:dyDescent="0.25">
      <c r="O257" s="10"/>
      <c r="P257" s="11"/>
    </row>
    <row r="258" spans="15:16" x14ac:dyDescent="0.25">
      <c r="O258" s="10"/>
      <c r="P258" s="11"/>
    </row>
    <row r="259" spans="15:16" x14ac:dyDescent="0.25">
      <c r="O259" s="10"/>
      <c r="P259" s="11"/>
    </row>
    <row r="260" spans="15:16" x14ac:dyDescent="0.25">
      <c r="O260" s="10"/>
      <c r="P260" s="11"/>
    </row>
    <row r="261" spans="15:16" x14ac:dyDescent="0.25">
      <c r="O261" s="10"/>
      <c r="P261" s="11"/>
    </row>
    <row r="262" spans="15:16" x14ac:dyDescent="0.25">
      <c r="O262" s="10"/>
      <c r="P262" s="11"/>
    </row>
    <row r="263" spans="15:16" x14ac:dyDescent="0.25">
      <c r="O263" s="10"/>
      <c r="P263" s="11"/>
    </row>
    <row r="264" spans="15:16" x14ac:dyDescent="0.25">
      <c r="O264" s="10"/>
      <c r="P264" s="11"/>
    </row>
    <row r="265" spans="15:16" x14ac:dyDescent="0.25">
      <c r="O265" s="10"/>
      <c r="P265" s="11"/>
    </row>
    <row r="266" spans="15:16" x14ac:dyDescent="0.25">
      <c r="O266" s="10"/>
      <c r="P266" s="11"/>
    </row>
    <row r="267" spans="15:16" x14ac:dyDescent="0.25">
      <c r="O267" s="10"/>
      <c r="P267" s="11"/>
    </row>
    <row r="268" spans="15:16" x14ac:dyDescent="0.25">
      <c r="O268" s="10"/>
      <c r="P268" s="11"/>
    </row>
    <row r="269" spans="15:16" x14ac:dyDescent="0.25">
      <c r="O269" s="10"/>
      <c r="P269" s="11"/>
    </row>
    <row r="270" spans="15:16" x14ac:dyDescent="0.25">
      <c r="O270" s="10"/>
      <c r="P270" s="11"/>
    </row>
    <row r="271" spans="15:16" x14ac:dyDescent="0.25">
      <c r="O271" s="10"/>
      <c r="P271" s="11"/>
    </row>
    <row r="272" spans="15:16" x14ac:dyDescent="0.25">
      <c r="O272" s="10"/>
      <c r="P272" s="11"/>
    </row>
    <row r="273" spans="15:16" x14ac:dyDescent="0.25">
      <c r="O273" s="10"/>
      <c r="P273" s="11"/>
    </row>
    <row r="274" spans="15:16" x14ac:dyDescent="0.25">
      <c r="O274" s="10"/>
      <c r="P274" s="11"/>
    </row>
    <row r="275" spans="15:16" x14ac:dyDescent="0.25">
      <c r="O275" s="10"/>
      <c r="P275" s="11"/>
    </row>
    <row r="276" spans="15:16" x14ac:dyDescent="0.25">
      <c r="O276" s="10"/>
      <c r="P276" s="11"/>
    </row>
    <row r="277" spans="15:16" x14ac:dyDescent="0.25">
      <c r="O277" s="10"/>
      <c r="P277" s="11"/>
    </row>
    <row r="278" spans="15:16" x14ac:dyDescent="0.25">
      <c r="O278" s="10"/>
      <c r="P278" s="11"/>
    </row>
    <row r="279" spans="15:16" x14ac:dyDescent="0.25">
      <c r="O279" s="10"/>
      <c r="P279" s="11"/>
    </row>
    <row r="280" spans="15:16" x14ac:dyDescent="0.25">
      <c r="O280" s="10"/>
      <c r="P280" s="11"/>
    </row>
    <row r="281" spans="15:16" x14ac:dyDescent="0.25">
      <c r="O281" s="10"/>
      <c r="P281" s="11"/>
    </row>
    <row r="282" spans="15:16" x14ac:dyDescent="0.25">
      <c r="O282" s="10"/>
      <c r="P282" s="11"/>
    </row>
    <row r="283" spans="15:16" x14ac:dyDescent="0.25">
      <c r="O283" s="10"/>
      <c r="P283" s="11"/>
    </row>
    <row r="284" spans="15:16" x14ac:dyDescent="0.25">
      <c r="O284" s="10"/>
      <c r="P284" s="11"/>
    </row>
    <row r="285" spans="15:16" x14ac:dyDescent="0.25">
      <c r="O285" s="10"/>
      <c r="P285" s="11"/>
    </row>
    <row r="286" spans="15:16" x14ac:dyDescent="0.25">
      <c r="O286" s="10"/>
      <c r="P286" s="11"/>
    </row>
    <row r="287" spans="15:16" x14ac:dyDescent="0.25">
      <c r="O287" s="10"/>
      <c r="P287" s="11"/>
    </row>
    <row r="288" spans="15:16" x14ac:dyDescent="0.25">
      <c r="O288" s="10"/>
      <c r="P288" s="11"/>
    </row>
    <row r="289" spans="15:16" x14ac:dyDescent="0.25">
      <c r="O289" s="10"/>
      <c r="P289" s="11"/>
    </row>
    <row r="290" spans="15:16" x14ac:dyDescent="0.25">
      <c r="O290" s="10"/>
      <c r="P290" s="11"/>
    </row>
    <row r="291" spans="15:16" x14ac:dyDescent="0.25">
      <c r="O291" s="10"/>
      <c r="P291" s="11"/>
    </row>
    <row r="292" spans="15:16" x14ac:dyDescent="0.25">
      <c r="O292" s="10"/>
      <c r="P292" s="11"/>
    </row>
    <row r="293" spans="15:16" x14ac:dyDescent="0.25">
      <c r="O293" s="10"/>
      <c r="P293" s="11"/>
    </row>
    <row r="294" spans="15:16" x14ac:dyDescent="0.25">
      <c r="O294" s="10"/>
      <c r="P294" s="11"/>
    </row>
    <row r="295" spans="15:16" x14ac:dyDescent="0.25">
      <c r="O295" s="10"/>
      <c r="P295" s="11"/>
    </row>
    <row r="296" spans="15:16" x14ac:dyDescent="0.25">
      <c r="O296" s="10"/>
      <c r="P296" s="11"/>
    </row>
    <row r="297" spans="15:16" x14ac:dyDescent="0.25">
      <c r="O297" s="10"/>
      <c r="P297" s="11"/>
    </row>
    <row r="298" spans="15:16" x14ac:dyDescent="0.25">
      <c r="O298" s="10"/>
      <c r="P298" s="11"/>
    </row>
    <row r="299" spans="15:16" x14ac:dyDescent="0.25">
      <c r="O299" s="10"/>
      <c r="P299" s="11"/>
    </row>
    <row r="300" spans="15:16" x14ac:dyDescent="0.25">
      <c r="O300" s="10"/>
      <c r="P300" s="11"/>
    </row>
    <row r="301" spans="15:16" x14ac:dyDescent="0.25">
      <c r="O301" s="10"/>
      <c r="P301" s="11"/>
    </row>
    <row r="302" spans="15:16" x14ac:dyDescent="0.25">
      <c r="O302" s="10"/>
      <c r="P302" s="11"/>
    </row>
    <row r="303" spans="15:16" x14ac:dyDescent="0.25">
      <c r="O303" s="10"/>
      <c r="P303" s="11"/>
    </row>
    <row r="304" spans="15:16" x14ac:dyDescent="0.25">
      <c r="O304" s="10"/>
      <c r="P304" s="11"/>
    </row>
    <row r="305" spans="15:16" x14ac:dyDescent="0.25">
      <c r="O305" s="10"/>
      <c r="P305" s="11"/>
    </row>
    <row r="306" spans="15:16" x14ac:dyDescent="0.25">
      <c r="O306" s="10"/>
      <c r="P306" s="11"/>
    </row>
    <row r="307" spans="15:16" x14ac:dyDescent="0.25">
      <c r="O307" s="10"/>
      <c r="P307" s="11"/>
    </row>
    <row r="308" spans="15:16" x14ac:dyDescent="0.25">
      <c r="O308" s="10"/>
      <c r="P308" s="11"/>
    </row>
    <row r="309" spans="15:16" x14ac:dyDescent="0.25">
      <c r="O309" s="10"/>
      <c r="P309" s="11"/>
    </row>
    <row r="310" spans="15:16" x14ac:dyDescent="0.25">
      <c r="O310" s="10"/>
      <c r="P310" s="11"/>
    </row>
    <row r="311" spans="15:16" x14ac:dyDescent="0.25">
      <c r="O311" s="10"/>
      <c r="P311" s="11"/>
    </row>
    <row r="312" spans="15:16" x14ac:dyDescent="0.25">
      <c r="O312" s="10"/>
      <c r="P312" s="11"/>
    </row>
    <row r="313" spans="15:16" x14ac:dyDescent="0.25">
      <c r="O313" s="10"/>
      <c r="P313" s="11"/>
    </row>
    <row r="314" spans="15:16" x14ac:dyDescent="0.25">
      <c r="O314" s="10"/>
      <c r="P314" s="11"/>
    </row>
    <row r="315" spans="15:16" x14ac:dyDescent="0.25">
      <c r="O315" s="10"/>
      <c r="P315" s="11"/>
    </row>
    <row r="316" spans="15:16" x14ac:dyDescent="0.25">
      <c r="O316" s="10"/>
      <c r="P316" s="11"/>
    </row>
    <row r="317" spans="15:16" x14ac:dyDescent="0.25">
      <c r="O317" s="10"/>
      <c r="P317" s="11"/>
    </row>
    <row r="318" spans="15:16" x14ac:dyDescent="0.25">
      <c r="O318" s="10"/>
      <c r="P318" s="11"/>
    </row>
    <row r="319" spans="15:16" x14ac:dyDescent="0.25">
      <c r="O319" s="10"/>
      <c r="P319" s="11"/>
    </row>
    <row r="320" spans="15:16" x14ac:dyDescent="0.25">
      <c r="O320" s="10"/>
      <c r="P320" s="11"/>
    </row>
    <row r="321" spans="15:16" x14ac:dyDescent="0.25">
      <c r="O321" s="10"/>
      <c r="P321" s="11"/>
    </row>
    <row r="322" spans="15:16" x14ac:dyDescent="0.25">
      <c r="O322" s="10"/>
      <c r="P322" s="11"/>
    </row>
    <row r="323" spans="15:16" x14ac:dyDescent="0.25">
      <c r="O323" s="10"/>
      <c r="P323" s="11"/>
    </row>
    <row r="324" spans="15:16" x14ac:dyDescent="0.25">
      <c r="O324" s="10"/>
      <c r="P324" s="11"/>
    </row>
    <row r="325" spans="15:16" x14ac:dyDescent="0.25">
      <c r="O325" s="10"/>
      <c r="P325" s="11"/>
    </row>
    <row r="326" spans="15:16" x14ac:dyDescent="0.25">
      <c r="O326" s="10"/>
      <c r="P326" s="11"/>
    </row>
    <row r="327" spans="15:16" x14ac:dyDescent="0.25">
      <c r="O327" s="10"/>
      <c r="P327" s="11"/>
    </row>
    <row r="328" spans="15:16" x14ac:dyDescent="0.25">
      <c r="O328" s="10"/>
      <c r="P328" s="11"/>
    </row>
    <row r="329" spans="15:16" x14ac:dyDescent="0.25">
      <c r="O329" s="10"/>
      <c r="P329" s="11"/>
    </row>
    <row r="330" spans="15:16" x14ac:dyDescent="0.25">
      <c r="O330" s="10"/>
      <c r="P330" s="11"/>
    </row>
    <row r="331" spans="15:16" x14ac:dyDescent="0.25">
      <c r="O331" s="10"/>
      <c r="P331" s="11"/>
    </row>
    <row r="332" spans="15:16" x14ac:dyDescent="0.25">
      <c r="O332" s="10"/>
      <c r="P332" s="11"/>
    </row>
    <row r="333" spans="15:16" x14ac:dyDescent="0.25">
      <c r="O333" s="10"/>
      <c r="P333" s="11"/>
    </row>
    <row r="334" spans="15:16" x14ac:dyDescent="0.25">
      <c r="O334" s="10"/>
      <c r="P334" s="11"/>
    </row>
    <row r="335" spans="15:16" x14ac:dyDescent="0.25">
      <c r="O335" s="10"/>
      <c r="P335" s="11"/>
    </row>
    <row r="336" spans="15:16" x14ac:dyDescent="0.25">
      <c r="O336" s="10"/>
      <c r="P336" s="11"/>
    </row>
  </sheetData>
  <mergeCells count="13">
    <mergeCell ref="A26:F33"/>
    <mergeCell ref="A8:C9"/>
    <mergeCell ref="O3:Q5"/>
    <mergeCell ref="A3:F3"/>
    <mergeCell ref="A4:F5"/>
    <mergeCell ref="D8:F9"/>
    <mergeCell ref="A6:C7"/>
    <mergeCell ref="D6:F7"/>
    <mergeCell ref="O6:Q7"/>
    <mergeCell ref="I3:K5"/>
    <mergeCell ref="I6:K7"/>
    <mergeCell ref="I9:K13"/>
    <mergeCell ref="O9:Q13"/>
  </mergeCells>
  <hyperlinks>
    <hyperlink ref="A1" location="'Table of Contents'!A1" display="◄ Table of Contents" xr:uid="{00000000-0004-0000-02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CD598-390C-4497-AFCF-7C2E4D06E731}">
  <sheetPr>
    <tabColor rgb="FFC5D9F1"/>
  </sheetPr>
  <dimension ref="A1:L200"/>
  <sheetViews>
    <sheetView zoomScaleNormal="100" workbookViewId="0"/>
  </sheetViews>
  <sheetFormatPr defaultRowHeight="15" x14ac:dyDescent="0.25"/>
  <cols>
    <col min="1" max="2" width="11.85546875" style="21" customWidth="1"/>
    <col min="3" max="3" width="51.85546875" style="21" customWidth="1"/>
    <col min="4" max="4" width="3" style="1" customWidth="1"/>
    <col min="5" max="11" width="8.42578125" style="9" customWidth="1"/>
    <col min="12" max="12" width="3" style="1" customWidth="1"/>
  </cols>
  <sheetData>
    <row r="1" spans="1:11" ht="15" customHeight="1" x14ac:dyDescent="0.25">
      <c r="A1" s="58" t="s">
        <v>17</v>
      </c>
      <c r="B1" s="59"/>
      <c r="C1" s="59"/>
    </row>
    <row r="2" spans="1:11" ht="15" customHeight="1" x14ac:dyDescent="0.25">
      <c r="A2" s="59"/>
      <c r="B2" s="59"/>
      <c r="C2" s="59"/>
    </row>
    <row r="3" spans="1:11" ht="15" customHeight="1" x14ac:dyDescent="0.25">
      <c r="A3" s="60" t="s">
        <v>6</v>
      </c>
      <c r="B3" s="61"/>
      <c r="C3" s="61"/>
      <c r="F3" s="41" t="str">
        <f>A6</f>
        <v>Impact of shocks to the geoeconomic composite indicator on the distributions of macro-financial variables</v>
      </c>
      <c r="G3" s="41"/>
      <c r="H3" s="41"/>
      <c r="I3" s="41"/>
      <c r="J3" s="41"/>
    </row>
    <row r="4" spans="1:11" ht="15" customHeight="1" x14ac:dyDescent="0.25">
      <c r="A4" s="62" t="s">
        <v>60</v>
      </c>
      <c r="B4" s="69"/>
      <c r="C4" s="69"/>
      <c r="F4" s="41"/>
      <c r="G4" s="41"/>
      <c r="H4" s="41"/>
      <c r="I4" s="41"/>
      <c r="J4" s="41"/>
    </row>
    <row r="5" spans="1:11" ht="15" customHeight="1" thickBot="1" x14ac:dyDescent="0.3">
      <c r="A5" s="84"/>
      <c r="B5" s="85"/>
      <c r="C5" s="85"/>
      <c r="F5" s="41"/>
      <c r="G5" s="41"/>
      <c r="H5" s="41"/>
      <c r="I5" s="41"/>
      <c r="J5" s="41"/>
    </row>
    <row r="6" spans="1:11" ht="15" customHeight="1" x14ac:dyDescent="0.25">
      <c r="A6" s="95" t="s">
        <v>62</v>
      </c>
      <c r="B6" s="96"/>
      <c r="C6" s="97"/>
      <c r="F6" s="43" t="str">
        <f>A8</f>
        <v>(percentages, index points)</v>
      </c>
      <c r="G6" s="43"/>
      <c r="H6" s="43"/>
      <c r="I6" s="43"/>
      <c r="J6" s="43"/>
      <c r="K6" s="5"/>
    </row>
    <row r="7" spans="1:11" ht="15" customHeight="1" x14ac:dyDescent="0.25">
      <c r="A7" s="98"/>
      <c r="B7" s="99"/>
      <c r="C7" s="100"/>
      <c r="F7" s="43"/>
      <c r="G7" s="43"/>
      <c r="H7" s="43"/>
      <c r="I7" s="43"/>
      <c r="J7" s="43"/>
      <c r="K7" s="36"/>
    </row>
    <row r="8" spans="1:11" ht="15" customHeight="1" x14ac:dyDescent="0.25">
      <c r="A8" s="75" t="s">
        <v>63</v>
      </c>
      <c r="B8" s="69"/>
      <c r="C8" s="70"/>
      <c r="K8" s="36"/>
    </row>
    <row r="9" spans="1:11" ht="15" customHeight="1" x14ac:dyDescent="0.25">
      <c r="A9" s="72"/>
      <c r="B9" s="73"/>
      <c r="C9" s="74"/>
      <c r="F9" s="45" t="s">
        <v>136</v>
      </c>
      <c r="G9" s="46"/>
      <c r="H9" s="46"/>
      <c r="I9" s="46"/>
      <c r="J9" s="47"/>
      <c r="K9" s="36"/>
    </row>
    <row r="10" spans="1:11" ht="15" customHeight="1" x14ac:dyDescent="0.25">
      <c r="A10" s="77"/>
      <c r="B10" s="59"/>
      <c r="C10" s="78"/>
      <c r="F10" s="48"/>
      <c r="G10" s="49"/>
      <c r="H10" s="49"/>
      <c r="I10" s="49"/>
      <c r="J10" s="50"/>
      <c r="K10" s="36"/>
    </row>
    <row r="11" spans="1:11" ht="15" customHeight="1" x14ac:dyDescent="0.25">
      <c r="A11" s="77"/>
      <c r="B11" s="59"/>
      <c r="C11" s="78"/>
      <c r="F11" s="48"/>
      <c r="G11" s="49"/>
      <c r="H11" s="49"/>
      <c r="I11" s="49"/>
      <c r="J11" s="50"/>
      <c r="K11" s="36"/>
    </row>
    <row r="12" spans="1:11" ht="15" customHeight="1" x14ac:dyDescent="0.25">
      <c r="A12" s="77"/>
      <c r="B12" s="59"/>
      <c r="C12" s="78"/>
      <c r="F12" s="48"/>
      <c r="G12" s="49"/>
      <c r="H12" s="49"/>
      <c r="I12" s="49"/>
      <c r="J12" s="50"/>
      <c r="K12" s="36"/>
    </row>
    <row r="13" spans="1:11" ht="15" customHeight="1" x14ac:dyDescent="0.25">
      <c r="A13" s="77"/>
      <c r="B13" s="59"/>
      <c r="C13" s="78"/>
      <c r="F13" s="51"/>
      <c r="G13" s="52"/>
      <c r="H13" s="52"/>
      <c r="I13" s="52"/>
      <c r="J13" s="53"/>
      <c r="K13" s="36"/>
    </row>
    <row r="14" spans="1:11" ht="15" customHeight="1" x14ac:dyDescent="0.25">
      <c r="A14" s="77"/>
      <c r="B14" s="59"/>
      <c r="C14" s="78"/>
      <c r="H14" s="11"/>
      <c r="I14" s="11"/>
      <c r="J14" s="11"/>
      <c r="K14" s="36"/>
    </row>
    <row r="15" spans="1:11" ht="15" customHeight="1" x14ac:dyDescent="0.25">
      <c r="A15" s="77"/>
      <c r="B15" s="59"/>
      <c r="C15" s="78"/>
      <c r="H15" s="11"/>
      <c r="I15" s="11"/>
      <c r="J15" s="11"/>
      <c r="K15" s="36"/>
    </row>
    <row r="16" spans="1:11" ht="15" customHeight="1" x14ac:dyDescent="0.25">
      <c r="A16" s="77"/>
      <c r="B16" s="59"/>
      <c r="C16" s="78"/>
      <c r="H16" s="11"/>
      <c r="I16" s="11"/>
      <c r="J16" s="11"/>
      <c r="K16" s="36"/>
    </row>
    <row r="17" spans="1:11" ht="15" customHeight="1" x14ac:dyDescent="0.25">
      <c r="A17" s="77"/>
      <c r="B17" s="59"/>
      <c r="C17" s="78"/>
      <c r="H17" s="11"/>
      <c r="I17" s="11"/>
      <c r="J17" s="11"/>
      <c r="K17" s="36"/>
    </row>
    <row r="18" spans="1:11" ht="15" customHeight="1" x14ac:dyDescent="0.25">
      <c r="A18" s="77"/>
      <c r="B18" s="59"/>
      <c r="C18" s="78"/>
      <c r="H18" s="11"/>
      <c r="I18" s="11"/>
      <c r="J18" s="11"/>
    </row>
    <row r="19" spans="1:11" ht="15" customHeight="1" x14ac:dyDescent="0.25">
      <c r="A19" s="77"/>
      <c r="B19" s="59"/>
      <c r="C19" s="78"/>
    </row>
    <row r="20" spans="1:11" ht="10.5" customHeight="1" x14ac:dyDescent="0.25">
      <c r="A20" s="77"/>
      <c r="B20" s="59"/>
      <c r="C20" s="78"/>
    </row>
    <row r="21" spans="1:11" ht="15" customHeight="1" x14ac:dyDescent="0.25">
      <c r="A21" s="77"/>
      <c r="B21" s="59"/>
      <c r="C21" s="59"/>
    </row>
    <row r="22" spans="1:11" ht="15" customHeight="1" x14ac:dyDescent="0.25">
      <c r="A22" s="82" t="s">
        <v>61</v>
      </c>
      <c r="B22" s="69"/>
      <c r="C22" s="69"/>
    </row>
    <row r="23" spans="1:11" ht="15" customHeight="1" x14ac:dyDescent="0.25">
      <c r="A23" s="83"/>
      <c r="B23" s="69"/>
      <c r="C23" s="69"/>
    </row>
    <row r="24" spans="1:11" ht="15" customHeight="1" x14ac:dyDescent="0.25">
      <c r="A24" s="83"/>
      <c r="B24" s="69"/>
      <c r="C24" s="69"/>
    </row>
    <row r="25" spans="1:11" ht="15" customHeight="1" x14ac:dyDescent="0.25">
      <c r="A25" s="83"/>
      <c r="B25" s="69"/>
      <c r="C25" s="69"/>
    </row>
    <row r="26" spans="1:11" ht="15" customHeight="1" x14ac:dyDescent="0.25">
      <c r="A26" s="83"/>
      <c r="B26" s="69"/>
      <c r="C26" s="69"/>
    </row>
    <row r="27" spans="1:11" ht="15" customHeight="1" x14ac:dyDescent="0.25">
      <c r="A27" s="83"/>
      <c r="B27" s="69"/>
      <c r="C27" s="69"/>
    </row>
    <row r="28" spans="1:11" ht="15" customHeight="1" x14ac:dyDescent="0.25">
      <c r="A28" s="83"/>
      <c r="B28" s="69"/>
      <c r="C28" s="69"/>
    </row>
    <row r="29" spans="1:11" ht="15" customHeight="1" x14ac:dyDescent="0.25">
      <c r="A29" s="83"/>
      <c r="B29" s="69"/>
      <c r="C29" s="69"/>
    </row>
    <row r="30" spans="1:11" ht="15" customHeight="1" x14ac:dyDescent="0.25">
      <c r="A30" s="59"/>
      <c r="B30" s="59"/>
      <c r="C30" s="59"/>
    </row>
    <row r="31" spans="1:11" ht="15" customHeight="1" x14ac:dyDescent="0.25">
      <c r="A31" s="59"/>
      <c r="B31" s="59"/>
      <c r="C31" s="59"/>
    </row>
    <row r="32" spans="1:11" ht="15" customHeight="1" x14ac:dyDescent="0.25">
      <c r="A32" s="59"/>
      <c r="B32" s="59"/>
      <c r="C32" s="59"/>
    </row>
    <row r="33" spans="1:3" ht="15" customHeight="1" x14ac:dyDescent="0.25">
      <c r="A33" s="59"/>
      <c r="B33" s="59"/>
      <c r="C33" s="59"/>
    </row>
    <row r="34" spans="1:3" ht="15" customHeight="1" x14ac:dyDescent="0.25">
      <c r="A34" s="59"/>
      <c r="B34" s="59"/>
      <c r="C34" s="59"/>
    </row>
    <row r="35" spans="1:3" ht="15" customHeight="1" x14ac:dyDescent="0.25">
      <c r="A35" s="59"/>
      <c r="B35" s="59"/>
      <c r="C35" s="59"/>
    </row>
    <row r="36" spans="1:3" ht="15" customHeight="1" x14ac:dyDescent="0.25">
      <c r="A36" s="59"/>
      <c r="B36" s="59"/>
      <c r="C36" s="59"/>
    </row>
    <row r="37" spans="1:3" ht="15" customHeight="1" x14ac:dyDescent="0.25">
      <c r="A37" s="59"/>
      <c r="B37" s="59"/>
      <c r="C37" s="59"/>
    </row>
    <row r="38" spans="1:3" ht="15" customHeight="1" x14ac:dyDescent="0.25">
      <c r="A38" s="59"/>
      <c r="B38" s="59"/>
      <c r="C38" s="59"/>
    </row>
    <row r="39" spans="1:3" ht="15" customHeight="1" x14ac:dyDescent="0.25">
      <c r="A39" s="59"/>
      <c r="B39" s="59"/>
      <c r="C39" s="59"/>
    </row>
    <row r="40" spans="1:3" ht="15" customHeight="1" x14ac:dyDescent="0.25">
      <c r="A40" s="59"/>
      <c r="B40" s="59"/>
      <c r="C40" s="59"/>
    </row>
    <row r="41" spans="1:3" ht="15" customHeight="1" x14ac:dyDescent="0.25">
      <c r="A41" s="59"/>
      <c r="B41" s="59"/>
      <c r="C41" s="59"/>
    </row>
    <row r="42" spans="1:3" ht="15" customHeight="1" x14ac:dyDescent="0.25">
      <c r="A42" s="59"/>
      <c r="B42" s="59"/>
      <c r="C42" s="59"/>
    </row>
    <row r="43" spans="1:3" ht="15" customHeight="1" x14ac:dyDescent="0.25">
      <c r="A43" s="59"/>
      <c r="B43" s="59"/>
      <c r="C43" s="59"/>
    </row>
    <row r="44" spans="1:3" ht="15" customHeight="1" x14ac:dyDescent="0.25">
      <c r="A44" s="59"/>
      <c r="B44" s="59"/>
      <c r="C44" s="59"/>
    </row>
    <row r="45" spans="1:3" ht="15" customHeight="1" x14ac:dyDescent="0.25">
      <c r="A45" s="59"/>
      <c r="B45" s="59"/>
      <c r="C45" s="59"/>
    </row>
    <row r="46" spans="1:3" ht="15" customHeight="1" x14ac:dyDescent="0.25">
      <c r="A46" s="59"/>
      <c r="B46" s="59"/>
      <c r="C46" s="59"/>
    </row>
    <row r="47" spans="1:3" ht="15" customHeight="1" x14ac:dyDescent="0.25">
      <c r="A47" s="59"/>
      <c r="B47" s="59"/>
      <c r="C47" s="59"/>
    </row>
    <row r="48" spans="1:3" ht="15" customHeight="1" x14ac:dyDescent="0.25">
      <c r="A48" s="59"/>
      <c r="B48" s="59"/>
      <c r="C48" s="59"/>
    </row>
    <row r="49" spans="1:3" ht="15" customHeight="1" x14ac:dyDescent="0.25">
      <c r="A49" s="59"/>
      <c r="B49" s="59"/>
      <c r="C49" s="59"/>
    </row>
    <row r="50" spans="1:3" ht="15" customHeight="1" x14ac:dyDescent="0.25">
      <c r="A50" s="59"/>
      <c r="B50" s="59"/>
      <c r="C50" s="59"/>
    </row>
    <row r="51" spans="1:3" ht="15" customHeight="1" x14ac:dyDescent="0.25">
      <c r="A51" s="59"/>
      <c r="B51" s="59"/>
      <c r="C51" s="59"/>
    </row>
    <row r="52" spans="1:3" ht="15" customHeight="1" x14ac:dyDescent="0.25">
      <c r="A52" s="59"/>
      <c r="B52" s="59"/>
      <c r="C52" s="59"/>
    </row>
    <row r="53" spans="1:3" ht="15" customHeight="1" x14ac:dyDescent="0.25">
      <c r="A53" s="59"/>
      <c r="B53" s="59"/>
      <c r="C53" s="59"/>
    </row>
    <row r="54" spans="1:3" ht="15" customHeight="1" x14ac:dyDescent="0.25">
      <c r="A54" s="59"/>
      <c r="B54" s="59"/>
      <c r="C54" s="59"/>
    </row>
    <row r="55" spans="1:3" ht="15" customHeight="1" x14ac:dyDescent="0.25">
      <c r="A55" s="59"/>
      <c r="B55" s="59"/>
      <c r="C55" s="59"/>
    </row>
    <row r="56" spans="1:3" ht="15" customHeight="1" x14ac:dyDescent="0.25">
      <c r="A56" s="59"/>
      <c r="B56" s="59"/>
      <c r="C56" s="59"/>
    </row>
    <row r="57" spans="1:3" ht="15" customHeight="1" x14ac:dyDescent="0.25">
      <c r="A57" s="59"/>
      <c r="B57" s="59"/>
      <c r="C57" s="59"/>
    </row>
    <row r="58" spans="1:3" ht="15" customHeight="1" x14ac:dyDescent="0.25">
      <c r="A58" s="59"/>
      <c r="B58" s="59"/>
      <c r="C58" s="59"/>
    </row>
    <row r="59" spans="1:3" ht="15" customHeight="1" x14ac:dyDescent="0.25">
      <c r="A59" s="59"/>
      <c r="B59" s="59"/>
      <c r="C59" s="59"/>
    </row>
    <row r="60" spans="1:3" ht="15" customHeight="1" x14ac:dyDescent="0.25">
      <c r="A60" s="59"/>
      <c r="B60" s="59"/>
      <c r="C60" s="59"/>
    </row>
    <row r="61" spans="1:3" ht="15" customHeight="1" x14ac:dyDescent="0.25">
      <c r="A61" s="59"/>
      <c r="B61" s="59"/>
      <c r="C61" s="59"/>
    </row>
    <row r="62" spans="1:3" ht="15" customHeight="1" x14ac:dyDescent="0.25">
      <c r="A62" s="59"/>
      <c r="B62" s="59"/>
      <c r="C62" s="59"/>
    </row>
    <row r="63" spans="1:3" ht="15" customHeight="1" x14ac:dyDescent="0.25">
      <c r="A63" s="59"/>
      <c r="B63" s="59"/>
      <c r="C63" s="59"/>
    </row>
    <row r="64" spans="1:3" ht="15" customHeight="1" x14ac:dyDescent="0.25">
      <c r="A64" s="59"/>
      <c r="B64" s="59"/>
      <c r="C64" s="59"/>
    </row>
    <row r="65" spans="1:3" ht="15" customHeight="1" x14ac:dyDescent="0.25">
      <c r="A65" s="59"/>
      <c r="B65" s="59"/>
      <c r="C65" s="59"/>
    </row>
    <row r="66" spans="1:3" ht="15" customHeight="1" x14ac:dyDescent="0.25">
      <c r="A66" s="59"/>
      <c r="B66" s="59"/>
      <c r="C66" s="59"/>
    </row>
    <row r="67" spans="1:3" ht="15" customHeight="1" x14ac:dyDescent="0.25">
      <c r="A67" s="59"/>
      <c r="B67" s="59"/>
      <c r="C67" s="59"/>
    </row>
    <row r="68" spans="1:3" ht="15" customHeight="1" x14ac:dyDescent="0.25">
      <c r="A68" s="59"/>
      <c r="B68" s="59"/>
      <c r="C68" s="59"/>
    </row>
    <row r="69" spans="1:3" ht="15" customHeight="1" x14ac:dyDescent="0.25">
      <c r="A69" s="59"/>
      <c r="B69" s="59"/>
      <c r="C69" s="59"/>
    </row>
    <row r="70" spans="1:3" ht="15" customHeight="1" x14ac:dyDescent="0.25">
      <c r="A70" s="59"/>
      <c r="B70" s="59"/>
      <c r="C70" s="59"/>
    </row>
    <row r="71" spans="1:3" ht="15" customHeight="1" x14ac:dyDescent="0.25">
      <c r="A71" s="59"/>
      <c r="B71" s="59"/>
      <c r="C71" s="59"/>
    </row>
    <row r="72" spans="1:3" ht="15" customHeight="1" x14ac:dyDescent="0.25">
      <c r="A72" s="59"/>
      <c r="B72" s="59"/>
      <c r="C72" s="59"/>
    </row>
    <row r="73" spans="1:3" ht="15" customHeight="1" x14ac:dyDescent="0.25">
      <c r="A73" s="59"/>
      <c r="B73" s="59"/>
      <c r="C73" s="59"/>
    </row>
    <row r="74" spans="1:3" ht="15" customHeight="1" x14ac:dyDescent="0.25">
      <c r="A74" s="59"/>
      <c r="B74" s="59"/>
      <c r="C74" s="59"/>
    </row>
    <row r="75" spans="1:3" ht="15" customHeight="1" x14ac:dyDescent="0.25">
      <c r="A75" s="59"/>
      <c r="B75" s="59"/>
      <c r="C75" s="59"/>
    </row>
    <row r="76" spans="1:3" ht="15" customHeight="1" x14ac:dyDescent="0.25">
      <c r="A76" s="59"/>
      <c r="B76" s="59"/>
      <c r="C76" s="59"/>
    </row>
    <row r="77" spans="1:3" ht="15" customHeight="1" x14ac:dyDescent="0.25">
      <c r="A77" s="59"/>
      <c r="B77" s="59"/>
      <c r="C77" s="59"/>
    </row>
    <row r="78" spans="1:3" ht="15" customHeight="1" x14ac:dyDescent="0.25">
      <c r="A78" s="59"/>
      <c r="B78" s="59"/>
      <c r="C78" s="59"/>
    </row>
    <row r="79" spans="1:3" ht="15" customHeight="1" x14ac:dyDescent="0.25">
      <c r="A79" s="59"/>
      <c r="B79" s="59"/>
      <c r="C79" s="59"/>
    </row>
    <row r="80" spans="1:3" ht="15" customHeight="1" x14ac:dyDescent="0.25">
      <c r="A80" s="59"/>
      <c r="B80" s="59"/>
      <c r="C80" s="59"/>
    </row>
    <row r="81" spans="1:3" ht="15" customHeight="1" x14ac:dyDescent="0.25">
      <c r="A81" s="59"/>
      <c r="B81" s="59"/>
      <c r="C81" s="59"/>
    </row>
    <row r="82" spans="1:3" ht="15" customHeight="1" x14ac:dyDescent="0.25">
      <c r="A82" s="59"/>
      <c r="B82" s="59"/>
      <c r="C82" s="59"/>
    </row>
    <row r="83" spans="1:3" ht="15" customHeight="1" x14ac:dyDescent="0.25">
      <c r="A83" s="59"/>
      <c r="B83" s="59"/>
      <c r="C83" s="59"/>
    </row>
    <row r="84" spans="1:3" ht="15" customHeight="1" x14ac:dyDescent="0.25">
      <c r="A84" s="59"/>
      <c r="B84" s="59"/>
      <c r="C84" s="59"/>
    </row>
    <row r="85" spans="1:3" ht="15" customHeight="1" x14ac:dyDescent="0.25">
      <c r="A85" s="59"/>
      <c r="B85" s="59"/>
      <c r="C85" s="59"/>
    </row>
    <row r="86" spans="1:3" ht="15" customHeight="1" x14ac:dyDescent="0.25">
      <c r="A86" s="59"/>
      <c r="B86" s="59"/>
      <c r="C86" s="59"/>
    </row>
    <row r="87" spans="1:3" ht="15" customHeight="1" x14ac:dyDescent="0.25">
      <c r="A87" s="59"/>
      <c r="B87" s="59"/>
      <c r="C87" s="59"/>
    </row>
    <row r="88" spans="1:3" ht="15" customHeight="1" x14ac:dyDescent="0.25">
      <c r="A88" s="59"/>
      <c r="B88" s="59"/>
      <c r="C88" s="59"/>
    </row>
    <row r="89" spans="1:3" ht="15" customHeight="1" x14ac:dyDescent="0.25">
      <c r="A89" s="59"/>
      <c r="B89" s="59"/>
      <c r="C89" s="59"/>
    </row>
    <row r="90" spans="1:3" ht="15" customHeight="1" x14ac:dyDescent="0.25">
      <c r="A90" s="59"/>
      <c r="B90" s="59"/>
      <c r="C90" s="59"/>
    </row>
    <row r="91" spans="1:3" ht="15" customHeight="1" x14ac:dyDescent="0.25">
      <c r="A91" s="59"/>
      <c r="B91" s="59"/>
      <c r="C91" s="59"/>
    </row>
    <row r="92" spans="1:3" ht="15" customHeight="1" x14ac:dyDescent="0.25">
      <c r="A92" s="59"/>
      <c r="B92" s="59"/>
      <c r="C92" s="59"/>
    </row>
    <row r="93" spans="1:3" ht="15" customHeight="1" x14ac:dyDescent="0.25">
      <c r="A93" s="59"/>
      <c r="B93" s="59"/>
      <c r="C93" s="59"/>
    </row>
    <row r="94" spans="1:3" ht="15" customHeight="1" x14ac:dyDescent="0.25">
      <c r="A94" s="59"/>
      <c r="B94" s="59"/>
      <c r="C94" s="59"/>
    </row>
    <row r="95" spans="1:3" ht="15" customHeight="1" x14ac:dyDescent="0.25">
      <c r="A95" s="59"/>
      <c r="B95" s="59"/>
      <c r="C95" s="59"/>
    </row>
    <row r="96" spans="1:3" ht="15" customHeight="1" x14ac:dyDescent="0.25">
      <c r="A96" s="59"/>
      <c r="B96" s="59"/>
      <c r="C96" s="59"/>
    </row>
    <row r="97" spans="1:3" ht="15" customHeight="1" x14ac:dyDescent="0.25">
      <c r="A97" s="59"/>
      <c r="B97" s="59"/>
      <c r="C97" s="59"/>
    </row>
    <row r="98" spans="1:3" ht="15" customHeight="1" x14ac:dyDescent="0.25">
      <c r="A98" s="59"/>
      <c r="B98" s="59"/>
      <c r="C98" s="59"/>
    </row>
    <row r="99" spans="1:3" ht="15" customHeight="1" x14ac:dyDescent="0.25">
      <c r="A99" s="59"/>
      <c r="B99" s="59"/>
      <c r="C99" s="59"/>
    </row>
    <row r="100" spans="1:3" ht="15" customHeight="1" x14ac:dyDescent="0.25">
      <c r="A100" s="59"/>
      <c r="B100" s="59"/>
      <c r="C100" s="59"/>
    </row>
    <row r="101" spans="1:3" ht="15" customHeight="1" x14ac:dyDescent="0.25">
      <c r="A101" s="59"/>
      <c r="B101" s="59"/>
      <c r="C101" s="59"/>
    </row>
    <row r="102" spans="1:3" ht="15" customHeight="1" x14ac:dyDescent="0.25">
      <c r="A102" s="59"/>
      <c r="B102" s="59"/>
      <c r="C102" s="59"/>
    </row>
    <row r="103" spans="1:3" ht="15" customHeight="1" x14ac:dyDescent="0.25">
      <c r="A103" s="59"/>
      <c r="B103" s="59"/>
      <c r="C103" s="59"/>
    </row>
    <row r="104" spans="1:3" ht="15" customHeight="1" x14ac:dyDescent="0.25">
      <c r="A104" s="59"/>
      <c r="B104" s="59"/>
      <c r="C104" s="59"/>
    </row>
    <row r="105" spans="1:3" ht="15" customHeight="1" x14ac:dyDescent="0.25">
      <c r="A105" s="59"/>
      <c r="B105" s="59"/>
      <c r="C105" s="59"/>
    </row>
    <row r="106" spans="1:3" ht="15" customHeight="1" x14ac:dyDescent="0.25">
      <c r="A106" s="59"/>
      <c r="B106" s="59"/>
      <c r="C106" s="59"/>
    </row>
    <row r="107" spans="1:3" ht="15" customHeight="1" x14ac:dyDescent="0.25">
      <c r="A107" s="59"/>
      <c r="B107" s="59"/>
      <c r="C107" s="59"/>
    </row>
    <row r="108" spans="1:3" ht="15" customHeight="1" x14ac:dyDescent="0.25">
      <c r="A108" s="59"/>
      <c r="B108" s="59"/>
      <c r="C108" s="59"/>
    </row>
    <row r="109" spans="1:3" ht="15" customHeight="1" x14ac:dyDescent="0.25">
      <c r="A109" s="59"/>
      <c r="B109" s="59"/>
      <c r="C109" s="59"/>
    </row>
    <row r="110" spans="1:3" ht="15" customHeight="1" x14ac:dyDescent="0.25">
      <c r="A110" s="59"/>
      <c r="B110" s="59"/>
      <c r="C110" s="59"/>
    </row>
    <row r="111" spans="1:3" ht="15" customHeight="1" x14ac:dyDescent="0.25">
      <c r="A111" s="59"/>
      <c r="B111" s="59"/>
      <c r="C111" s="59"/>
    </row>
    <row r="112" spans="1:3" ht="15" customHeight="1" x14ac:dyDescent="0.25">
      <c r="A112" s="59"/>
      <c r="B112" s="59"/>
      <c r="C112" s="59"/>
    </row>
    <row r="113" spans="1:3" ht="15" customHeight="1" x14ac:dyDescent="0.25">
      <c r="A113" s="59"/>
      <c r="B113" s="59"/>
      <c r="C113" s="59"/>
    </row>
    <row r="114" spans="1:3" ht="15" customHeight="1" x14ac:dyDescent="0.25">
      <c r="A114" s="59"/>
      <c r="B114" s="59"/>
      <c r="C114" s="59"/>
    </row>
    <row r="115" spans="1:3" ht="15" customHeight="1" x14ac:dyDescent="0.25">
      <c r="A115" s="59"/>
      <c r="B115" s="59"/>
      <c r="C115" s="59"/>
    </row>
    <row r="116" spans="1:3" ht="15" customHeight="1" x14ac:dyDescent="0.25">
      <c r="A116" s="59"/>
      <c r="B116" s="59"/>
      <c r="C116" s="59"/>
    </row>
    <row r="117" spans="1:3" ht="15" customHeight="1" x14ac:dyDescent="0.25">
      <c r="A117" s="59"/>
      <c r="B117" s="59"/>
      <c r="C117" s="59"/>
    </row>
    <row r="118" spans="1:3" ht="15" customHeight="1" x14ac:dyDescent="0.25">
      <c r="A118" s="59"/>
      <c r="B118" s="59"/>
      <c r="C118" s="59"/>
    </row>
    <row r="119" spans="1:3" ht="15" customHeight="1" x14ac:dyDescent="0.25">
      <c r="A119" s="59"/>
      <c r="B119" s="59"/>
      <c r="C119" s="59"/>
    </row>
    <row r="120" spans="1:3" ht="15" customHeight="1" x14ac:dyDescent="0.25">
      <c r="A120" s="59"/>
      <c r="B120" s="59"/>
      <c r="C120" s="59"/>
    </row>
    <row r="121" spans="1:3" ht="15" customHeight="1" x14ac:dyDescent="0.25">
      <c r="A121" s="59"/>
      <c r="B121" s="59"/>
      <c r="C121" s="59"/>
    </row>
    <row r="122" spans="1:3" ht="15" customHeight="1" x14ac:dyDescent="0.25">
      <c r="A122" s="59"/>
      <c r="B122" s="59"/>
      <c r="C122" s="59"/>
    </row>
    <row r="123" spans="1:3" ht="15" customHeight="1" x14ac:dyDescent="0.25">
      <c r="A123" s="59"/>
      <c r="B123" s="59"/>
      <c r="C123" s="59"/>
    </row>
    <row r="124" spans="1:3" ht="15" customHeight="1" x14ac:dyDescent="0.25">
      <c r="A124" s="59"/>
      <c r="B124" s="59"/>
      <c r="C124" s="59"/>
    </row>
    <row r="125" spans="1:3" ht="15" customHeight="1" x14ac:dyDescent="0.25">
      <c r="A125" s="59"/>
      <c r="B125" s="59"/>
      <c r="C125" s="59"/>
    </row>
    <row r="126" spans="1:3" ht="15" customHeight="1" x14ac:dyDescent="0.25">
      <c r="A126" s="59"/>
      <c r="B126" s="59"/>
      <c r="C126" s="59"/>
    </row>
    <row r="127" spans="1:3" ht="15" customHeight="1" x14ac:dyDescent="0.25">
      <c r="A127" s="59"/>
      <c r="B127" s="59"/>
      <c r="C127" s="59"/>
    </row>
    <row r="128" spans="1:3" ht="15" customHeight="1" x14ac:dyDescent="0.25">
      <c r="A128" s="59"/>
      <c r="B128" s="59"/>
      <c r="C128" s="59"/>
    </row>
    <row r="129" spans="1:3" ht="15" customHeight="1" x14ac:dyDescent="0.25">
      <c r="A129" s="59"/>
      <c r="B129" s="59"/>
      <c r="C129" s="59"/>
    </row>
    <row r="130" spans="1:3" ht="15" customHeight="1" x14ac:dyDescent="0.25">
      <c r="A130" s="59"/>
      <c r="B130" s="59"/>
      <c r="C130" s="59"/>
    </row>
    <row r="131" spans="1:3" ht="15" customHeight="1" x14ac:dyDescent="0.25">
      <c r="A131" s="59"/>
      <c r="B131" s="59"/>
      <c r="C131" s="59"/>
    </row>
    <row r="132" spans="1:3" ht="15" customHeight="1" x14ac:dyDescent="0.25">
      <c r="A132" s="59"/>
      <c r="B132" s="59"/>
      <c r="C132" s="59"/>
    </row>
    <row r="133" spans="1:3" ht="15" customHeight="1" x14ac:dyDescent="0.25">
      <c r="A133" s="59"/>
      <c r="B133" s="59"/>
      <c r="C133" s="59"/>
    </row>
    <row r="134" spans="1:3" ht="15" customHeight="1" x14ac:dyDescent="0.25">
      <c r="A134" s="59"/>
      <c r="B134" s="59"/>
      <c r="C134" s="59"/>
    </row>
    <row r="135" spans="1:3" ht="15" customHeight="1" x14ac:dyDescent="0.25">
      <c r="A135" s="59"/>
      <c r="B135" s="59"/>
      <c r="C135" s="59"/>
    </row>
    <row r="136" spans="1:3" ht="15" customHeight="1" x14ac:dyDescent="0.25">
      <c r="A136" s="59"/>
      <c r="B136" s="59"/>
      <c r="C136" s="59"/>
    </row>
    <row r="137" spans="1:3" ht="15" customHeight="1" x14ac:dyDescent="0.25">
      <c r="A137" s="59"/>
      <c r="B137" s="59"/>
      <c r="C137" s="59"/>
    </row>
    <row r="138" spans="1:3" ht="15" customHeight="1" x14ac:dyDescent="0.25">
      <c r="A138" s="59"/>
      <c r="B138" s="59"/>
      <c r="C138" s="59"/>
    </row>
    <row r="139" spans="1:3" ht="15" customHeight="1" x14ac:dyDescent="0.25">
      <c r="A139" s="59"/>
      <c r="B139" s="59"/>
      <c r="C139" s="59"/>
    </row>
    <row r="140" spans="1:3" ht="15" customHeight="1" x14ac:dyDescent="0.25">
      <c r="A140" s="59"/>
      <c r="B140" s="59"/>
      <c r="C140" s="59"/>
    </row>
    <row r="141" spans="1:3" ht="15" customHeight="1" x14ac:dyDescent="0.25">
      <c r="A141" s="59"/>
      <c r="B141" s="59"/>
      <c r="C141" s="59"/>
    </row>
    <row r="142" spans="1:3" ht="15" customHeight="1" x14ac:dyDescent="0.25">
      <c r="A142" s="59"/>
      <c r="B142" s="59"/>
      <c r="C142" s="59"/>
    </row>
    <row r="143" spans="1:3" ht="15" customHeight="1" x14ac:dyDescent="0.25">
      <c r="A143" s="59"/>
      <c r="B143" s="59"/>
      <c r="C143" s="59"/>
    </row>
    <row r="144" spans="1:3" ht="15" customHeight="1" x14ac:dyDescent="0.25">
      <c r="A144" s="59"/>
      <c r="B144" s="59"/>
      <c r="C144" s="59"/>
    </row>
    <row r="145" spans="1:3" ht="15" customHeight="1" x14ac:dyDescent="0.25">
      <c r="A145" s="59"/>
      <c r="B145" s="59"/>
      <c r="C145" s="59"/>
    </row>
    <row r="146" spans="1:3" ht="15" customHeight="1" x14ac:dyDescent="0.25">
      <c r="A146" s="59"/>
      <c r="B146" s="59"/>
      <c r="C146" s="59"/>
    </row>
    <row r="147" spans="1:3" ht="15" customHeight="1" x14ac:dyDescent="0.25">
      <c r="A147" s="59"/>
      <c r="B147" s="59"/>
      <c r="C147" s="59"/>
    </row>
    <row r="148" spans="1:3" ht="15" customHeight="1" x14ac:dyDescent="0.25">
      <c r="A148" s="59"/>
      <c r="B148" s="59"/>
      <c r="C148" s="59"/>
    </row>
    <row r="149" spans="1:3" ht="15" customHeight="1" x14ac:dyDescent="0.25">
      <c r="A149" s="59"/>
      <c r="B149" s="59"/>
      <c r="C149" s="59"/>
    </row>
    <row r="150" spans="1:3" ht="15" customHeight="1" x14ac:dyDescent="0.25">
      <c r="A150" s="59"/>
      <c r="B150" s="59"/>
      <c r="C150" s="59"/>
    </row>
    <row r="151" spans="1:3" ht="15" customHeight="1" x14ac:dyDescent="0.25">
      <c r="A151" s="59"/>
      <c r="B151" s="59"/>
      <c r="C151" s="59"/>
    </row>
    <row r="152" spans="1:3" ht="15" customHeight="1" x14ac:dyDescent="0.25">
      <c r="A152" s="59"/>
      <c r="B152" s="59"/>
      <c r="C152" s="59"/>
    </row>
    <row r="153" spans="1:3" ht="15" customHeight="1" x14ac:dyDescent="0.25">
      <c r="A153" s="59"/>
      <c r="B153" s="59"/>
      <c r="C153" s="59"/>
    </row>
    <row r="154" spans="1:3" ht="15" customHeight="1" x14ac:dyDescent="0.25">
      <c r="A154" s="59"/>
      <c r="B154" s="59"/>
      <c r="C154" s="59"/>
    </row>
    <row r="155" spans="1:3" ht="15" customHeight="1" x14ac:dyDescent="0.25">
      <c r="A155" s="59"/>
      <c r="B155" s="59"/>
      <c r="C155" s="59"/>
    </row>
    <row r="156" spans="1:3" ht="15" customHeight="1" x14ac:dyDescent="0.25">
      <c r="A156" s="59"/>
      <c r="B156" s="59"/>
      <c r="C156" s="59"/>
    </row>
    <row r="157" spans="1:3" ht="15" customHeight="1" x14ac:dyDescent="0.25">
      <c r="A157" s="59"/>
      <c r="B157" s="59"/>
      <c r="C157" s="59"/>
    </row>
    <row r="158" spans="1:3" ht="15" customHeight="1" x14ac:dyDescent="0.25">
      <c r="A158" s="59"/>
      <c r="B158" s="59"/>
      <c r="C158" s="59"/>
    </row>
    <row r="159" spans="1:3" ht="15" customHeight="1" x14ac:dyDescent="0.25">
      <c r="A159" s="59"/>
      <c r="B159" s="59"/>
      <c r="C159" s="59"/>
    </row>
    <row r="160" spans="1:3" ht="15" customHeight="1" x14ac:dyDescent="0.25">
      <c r="A160" s="59"/>
      <c r="B160" s="59"/>
      <c r="C160" s="59"/>
    </row>
    <row r="161" spans="1:3" ht="15" customHeight="1" x14ac:dyDescent="0.25">
      <c r="A161" s="59"/>
      <c r="B161" s="59"/>
      <c r="C161" s="59"/>
    </row>
    <row r="162" spans="1:3" ht="15" customHeight="1" x14ac:dyDescent="0.25">
      <c r="A162" s="59"/>
      <c r="B162" s="59"/>
      <c r="C162" s="59"/>
    </row>
    <row r="163" spans="1:3" ht="15" customHeight="1" x14ac:dyDescent="0.25">
      <c r="A163" s="59"/>
      <c r="B163" s="59"/>
      <c r="C163" s="59"/>
    </row>
    <row r="164" spans="1:3" ht="15" customHeight="1" x14ac:dyDescent="0.25">
      <c r="A164" s="59"/>
      <c r="B164" s="59"/>
      <c r="C164" s="59"/>
    </row>
    <row r="165" spans="1:3" ht="15" customHeight="1" x14ac:dyDescent="0.25">
      <c r="A165" s="59"/>
      <c r="B165" s="59"/>
      <c r="C165" s="59"/>
    </row>
    <row r="166" spans="1:3" ht="15" customHeight="1" x14ac:dyDescent="0.25">
      <c r="A166" s="59"/>
      <c r="B166" s="59"/>
      <c r="C166" s="59"/>
    </row>
    <row r="167" spans="1:3" ht="15" customHeight="1" x14ac:dyDescent="0.25">
      <c r="A167" s="59"/>
      <c r="B167" s="59"/>
      <c r="C167" s="59"/>
    </row>
    <row r="168" spans="1:3" ht="15" customHeight="1" x14ac:dyDescent="0.25">
      <c r="A168" s="59"/>
      <c r="B168" s="59"/>
      <c r="C168" s="59"/>
    </row>
    <row r="169" spans="1:3" ht="15" customHeight="1" x14ac:dyDescent="0.25">
      <c r="A169" s="59"/>
      <c r="B169" s="59"/>
      <c r="C169" s="59"/>
    </row>
    <row r="170" spans="1:3" ht="15" customHeight="1" x14ac:dyDescent="0.25">
      <c r="A170" s="59"/>
      <c r="B170" s="59"/>
      <c r="C170" s="59"/>
    </row>
    <row r="171" spans="1:3" ht="15" customHeight="1" x14ac:dyDescent="0.25">
      <c r="A171" s="59"/>
      <c r="B171" s="59"/>
      <c r="C171" s="59"/>
    </row>
    <row r="172" spans="1:3" ht="15" customHeight="1" x14ac:dyDescent="0.25">
      <c r="A172" s="59"/>
      <c r="B172" s="59"/>
      <c r="C172" s="59"/>
    </row>
    <row r="173" spans="1:3" ht="15" customHeight="1" x14ac:dyDescent="0.25">
      <c r="A173" s="59"/>
      <c r="B173" s="59"/>
      <c r="C173" s="59"/>
    </row>
    <row r="174" spans="1:3" ht="15" customHeight="1" x14ac:dyDescent="0.25">
      <c r="A174" s="59"/>
      <c r="B174" s="59"/>
      <c r="C174" s="59"/>
    </row>
    <row r="175" spans="1:3" ht="15" customHeight="1" x14ac:dyDescent="0.25">
      <c r="A175" s="59"/>
      <c r="B175" s="59"/>
      <c r="C175" s="59"/>
    </row>
    <row r="176" spans="1:3" ht="15" customHeight="1" x14ac:dyDescent="0.25">
      <c r="A176" s="59"/>
      <c r="B176" s="59"/>
      <c r="C176" s="59"/>
    </row>
    <row r="177" spans="1:3" ht="15" customHeight="1" x14ac:dyDescent="0.25">
      <c r="A177" s="59"/>
      <c r="B177" s="59"/>
      <c r="C177" s="59"/>
    </row>
    <row r="178" spans="1:3" ht="15" customHeight="1" x14ac:dyDescent="0.25">
      <c r="A178" s="59"/>
      <c r="B178" s="59"/>
      <c r="C178" s="59"/>
    </row>
    <row r="179" spans="1:3" ht="15" customHeight="1" x14ac:dyDescent="0.25">
      <c r="A179" s="59"/>
      <c r="B179" s="59"/>
      <c r="C179" s="59"/>
    </row>
    <row r="180" spans="1:3" ht="15" customHeight="1" x14ac:dyDescent="0.25">
      <c r="A180" s="59"/>
      <c r="B180" s="59"/>
      <c r="C180" s="59"/>
    </row>
    <row r="181" spans="1:3" ht="15" customHeight="1" x14ac:dyDescent="0.25">
      <c r="A181" s="59"/>
      <c r="B181" s="59"/>
      <c r="C181" s="59"/>
    </row>
    <row r="182" spans="1:3" ht="15" customHeight="1" x14ac:dyDescent="0.25">
      <c r="A182" s="59"/>
      <c r="B182" s="59"/>
      <c r="C182" s="59"/>
    </row>
    <row r="183" spans="1:3" ht="15" customHeight="1" x14ac:dyDescent="0.25">
      <c r="A183" s="59"/>
      <c r="B183" s="59"/>
      <c r="C183" s="59"/>
    </row>
    <row r="184" spans="1:3" ht="15" customHeight="1" x14ac:dyDescent="0.25">
      <c r="A184" s="59"/>
      <c r="B184" s="59"/>
      <c r="C184" s="59"/>
    </row>
    <row r="185" spans="1:3" ht="15" customHeight="1" x14ac:dyDescent="0.25">
      <c r="A185" s="59"/>
      <c r="B185" s="59"/>
      <c r="C185" s="59"/>
    </row>
    <row r="186" spans="1:3" ht="15" customHeight="1" x14ac:dyDescent="0.25">
      <c r="A186" s="59"/>
      <c r="B186" s="59"/>
      <c r="C186" s="59"/>
    </row>
    <row r="187" spans="1:3" ht="15" customHeight="1" x14ac:dyDescent="0.25">
      <c r="A187" s="59"/>
      <c r="B187" s="59"/>
      <c r="C187" s="59"/>
    </row>
    <row r="188" spans="1:3" ht="15" customHeight="1" x14ac:dyDescent="0.25">
      <c r="A188" s="59"/>
      <c r="B188" s="59"/>
      <c r="C188" s="59"/>
    </row>
    <row r="189" spans="1:3" ht="15" customHeight="1" x14ac:dyDescent="0.25">
      <c r="A189" s="59"/>
      <c r="B189" s="59"/>
      <c r="C189" s="59"/>
    </row>
    <row r="190" spans="1:3" ht="15" customHeight="1" x14ac:dyDescent="0.25">
      <c r="A190" s="59"/>
      <c r="B190" s="59"/>
      <c r="C190" s="59"/>
    </row>
    <row r="191" spans="1:3" ht="15" customHeight="1" x14ac:dyDescent="0.25">
      <c r="A191" s="59"/>
      <c r="B191" s="59"/>
      <c r="C191" s="59"/>
    </row>
    <row r="192" spans="1:3" ht="15" customHeight="1" x14ac:dyDescent="0.25">
      <c r="A192" s="59"/>
      <c r="B192" s="59"/>
      <c r="C192" s="59"/>
    </row>
    <row r="193" spans="1:3" ht="15" customHeight="1" x14ac:dyDescent="0.25">
      <c r="A193" s="59"/>
      <c r="B193" s="59"/>
      <c r="C193" s="59"/>
    </row>
    <row r="194" spans="1:3" ht="15" customHeight="1" x14ac:dyDescent="0.25">
      <c r="A194" s="59"/>
      <c r="B194" s="59"/>
      <c r="C194" s="59"/>
    </row>
    <row r="195" spans="1:3" ht="15" customHeight="1" x14ac:dyDescent="0.25">
      <c r="A195" s="59"/>
      <c r="B195" s="59"/>
      <c r="C195" s="59"/>
    </row>
    <row r="196" spans="1:3" ht="15" customHeight="1" x14ac:dyDescent="0.25"/>
    <row r="197" spans="1:3" ht="15" customHeight="1" x14ac:dyDescent="0.25"/>
    <row r="198" spans="1:3" ht="15" customHeight="1" x14ac:dyDescent="0.25"/>
    <row r="199" spans="1:3" ht="15" customHeight="1" x14ac:dyDescent="0.25"/>
    <row r="200" spans="1:3" ht="15" customHeight="1" x14ac:dyDescent="0.25"/>
  </sheetData>
  <mergeCells count="8">
    <mergeCell ref="F3:J5"/>
    <mergeCell ref="F6:J7"/>
    <mergeCell ref="A8:C9"/>
    <mergeCell ref="A22:C29"/>
    <mergeCell ref="A6:C7"/>
    <mergeCell ref="A3:C3"/>
    <mergeCell ref="A4:C5"/>
    <mergeCell ref="F9:J13"/>
  </mergeCells>
  <hyperlinks>
    <hyperlink ref="A1" location="'Table of Contents'!A1" display="◄ Table of Contents" xr:uid="{E8774A43-0B13-4415-BD48-A6720406BC0E}"/>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EEBFB-96FC-4C10-AF1D-1F9E79DC00CB}">
  <sheetPr>
    <tabColor rgb="FF538DD5"/>
  </sheetPr>
  <dimension ref="B6:B7"/>
  <sheetViews>
    <sheetView workbookViewId="0"/>
  </sheetViews>
  <sheetFormatPr defaultColWidth="9.140625" defaultRowHeight="15" x14ac:dyDescent="0.25"/>
  <cols>
    <col min="1" max="16384" width="9.140625" style="21"/>
  </cols>
  <sheetData>
    <row r="6" spans="2:2" ht="26.25" x14ac:dyDescent="0.4">
      <c r="B6" s="108" t="s">
        <v>145</v>
      </c>
    </row>
    <row r="7" spans="2:2" ht="18" x14ac:dyDescent="0.25">
      <c r="B7" s="109" t="s">
        <v>146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D200"/>
  <sheetViews>
    <sheetView zoomScaleNormal="100" workbookViewId="0"/>
  </sheetViews>
  <sheetFormatPr defaultRowHeight="15" x14ac:dyDescent="0.25"/>
  <cols>
    <col min="1" max="6" width="11.85546875" style="21" customWidth="1"/>
    <col min="7" max="7" width="3" style="1" customWidth="1"/>
    <col min="8" max="9" width="8.42578125" style="14" customWidth="1"/>
    <col min="10" max="14" width="8.42578125" style="9" customWidth="1"/>
    <col min="15" max="15" width="3" style="13" customWidth="1"/>
    <col min="16" max="17" width="8.42578125" style="14" customWidth="1"/>
    <col min="18" max="23" width="8.42578125" style="9" customWidth="1"/>
    <col min="24" max="24" width="3" style="1" customWidth="1"/>
    <col min="25" max="29" width="8.42578125" customWidth="1"/>
    <col min="30" max="30" width="3" style="1" customWidth="1"/>
  </cols>
  <sheetData>
    <row r="1" spans="1:28" ht="15" customHeight="1" x14ac:dyDescent="0.25">
      <c r="A1" s="58" t="s">
        <v>17</v>
      </c>
      <c r="B1" s="59"/>
      <c r="C1" s="59"/>
      <c r="D1" s="59"/>
      <c r="E1" s="59"/>
      <c r="F1" s="59"/>
    </row>
    <row r="2" spans="1:28" ht="15" customHeight="1" x14ac:dyDescent="0.25">
      <c r="A2" s="59"/>
      <c r="B2" s="59"/>
      <c r="C2" s="59"/>
      <c r="D2" s="59"/>
      <c r="E2" s="59"/>
      <c r="F2" s="59"/>
    </row>
    <row r="3" spans="1:28" ht="15" customHeight="1" x14ac:dyDescent="0.25">
      <c r="A3" s="60" t="s">
        <v>2</v>
      </c>
      <c r="B3" s="61"/>
      <c r="C3" s="61"/>
      <c r="D3" s="61"/>
      <c r="E3" s="61"/>
      <c r="F3" s="61"/>
      <c r="I3" s="41" t="str">
        <f>A7</f>
        <v>a) Investor base of euro area sovereign debt, by residual maturity</v>
      </c>
      <c r="J3" s="41"/>
      <c r="K3" s="41"/>
      <c r="L3" s="41"/>
      <c r="M3" s="41"/>
      <c r="Q3" s="41" t="str">
        <f>C7</f>
        <v>b) Net notional interest rate swaps, by holder sector and maturity</v>
      </c>
      <c r="R3" s="41"/>
      <c r="S3" s="41"/>
      <c r="T3" s="41"/>
      <c r="U3" s="41"/>
      <c r="V3" s="41"/>
      <c r="Z3" s="41" t="str">
        <f>E7</f>
        <v>c) Swap rates for European sovereign bonds</v>
      </c>
      <c r="AA3" s="40"/>
      <c r="AB3" s="40"/>
    </row>
    <row r="4" spans="1:28" ht="15" customHeight="1" x14ac:dyDescent="0.25">
      <c r="A4" s="62" t="s">
        <v>5</v>
      </c>
      <c r="B4" s="63"/>
      <c r="C4" s="63"/>
      <c r="D4" s="63"/>
      <c r="E4" s="63"/>
      <c r="F4" s="64"/>
      <c r="I4" s="41"/>
      <c r="J4" s="41"/>
      <c r="K4" s="41"/>
      <c r="L4" s="41"/>
      <c r="M4" s="41"/>
      <c r="Q4" s="41"/>
      <c r="R4" s="41"/>
      <c r="S4" s="41"/>
      <c r="T4" s="41"/>
      <c r="U4" s="41"/>
      <c r="V4" s="41"/>
      <c r="Z4" s="40"/>
      <c r="AA4" s="40"/>
      <c r="AB4" s="40"/>
    </row>
    <row r="5" spans="1:28" ht="15" customHeight="1" x14ac:dyDescent="0.25">
      <c r="A5" s="62"/>
      <c r="B5" s="63"/>
      <c r="C5" s="63"/>
      <c r="D5" s="63"/>
      <c r="E5" s="63"/>
      <c r="F5" s="64"/>
      <c r="I5" s="41"/>
      <c r="J5" s="41"/>
      <c r="K5" s="41"/>
      <c r="L5" s="41"/>
      <c r="M5" s="41"/>
      <c r="Q5" s="41"/>
      <c r="R5" s="41"/>
      <c r="S5" s="41"/>
      <c r="T5" s="41"/>
      <c r="U5" s="41"/>
      <c r="V5" s="41"/>
      <c r="Z5" s="40"/>
      <c r="AA5" s="40"/>
      <c r="AB5" s="40"/>
    </row>
    <row r="6" spans="1:28" ht="15" customHeight="1" thickBot="1" x14ac:dyDescent="0.3">
      <c r="A6" s="65"/>
      <c r="B6" s="66"/>
      <c r="C6" s="66"/>
      <c r="D6" s="66"/>
      <c r="E6" s="66"/>
      <c r="F6" s="67"/>
      <c r="I6" s="43" t="str">
        <f>A9</f>
        <v>(Q4 2025; percentages, € trillions)</v>
      </c>
      <c r="J6" s="43"/>
      <c r="K6" s="43"/>
      <c r="L6" s="43"/>
      <c r="M6" s="43"/>
      <c r="Q6" s="43" t="str">
        <f>C9</f>
        <v>(Dec. 2025, € billions)</v>
      </c>
      <c r="R6" s="43"/>
      <c r="S6" s="43"/>
      <c r="T6" s="43"/>
      <c r="U6" s="43"/>
      <c r="V6" s="43"/>
      <c r="Z6" s="43" t="str">
        <f>E9</f>
        <v>(2 Jan.-31 Dec. 2025, percentages)</v>
      </c>
      <c r="AA6" s="40"/>
      <c r="AB6" s="40"/>
    </row>
    <row r="7" spans="1:28" ht="15" customHeight="1" x14ac:dyDescent="0.25">
      <c r="A7" s="68" t="s">
        <v>23</v>
      </c>
      <c r="B7" s="70"/>
      <c r="C7" s="71" t="s">
        <v>24</v>
      </c>
      <c r="D7" s="70"/>
      <c r="E7" s="71" t="s">
        <v>25</v>
      </c>
      <c r="F7" s="70"/>
      <c r="I7" s="43"/>
      <c r="J7" s="43"/>
      <c r="K7" s="43"/>
      <c r="L7" s="43"/>
      <c r="M7" s="43"/>
      <c r="Q7" s="43"/>
      <c r="R7" s="43"/>
      <c r="S7" s="43"/>
      <c r="T7" s="43"/>
      <c r="U7" s="43"/>
      <c r="V7" s="43"/>
      <c r="Z7" s="40"/>
      <c r="AA7" s="40"/>
      <c r="AB7" s="40"/>
    </row>
    <row r="8" spans="1:28" ht="15" customHeight="1" x14ac:dyDescent="0.25">
      <c r="A8" s="72"/>
      <c r="B8" s="74"/>
      <c r="C8" s="73"/>
      <c r="D8" s="74"/>
      <c r="E8" s="73"/>
      <c r="F8" s="74"/>
    </row>
    <row r="9" spans="1:28" ht="15" customHeight="1" x14ac:dyDescent="0.25">
      <c r="A9" s="75" t="s">
        <v>26</v>
      </c>
      <c r="B9" s="70"/>
      <c r="C9" s="76" t="s">
        <v>27</v>
      </c>
      <c r="D9" s="70"/>
      <c r="E9" s="76" t="s">
        <v>28</v>
      </c>
      <c r="F9" s="70"/>
      <c r="I9" s="31"/>
      <c r="J9" s="31" t="s">
        <v>115</v>
      </c>
      <c r="K9" s="31" t="s">
        <v>116</v>
      </c>
      <c r="L9" s="31" t="s">
        <v>117</v>
      </c>
      <c r="M9" s="31" t="s">
        <v>118</v>
      </c>
      <c r="N9" s="26"/>
      <c r="O9" s="30"/>
      <c r="P9" s="31"/>
      <c r="Q9" s="31"/>
      <c r="R9" s="26" t="s">
        <v>120</v>
      </c>
      <c r="S9" s="26" t="s">
        <v>121</v>
      </c>
      <c r="T9" s="26" t="s">
        <v>122</v>
      </c>
      <c r="U9" s="26" t="s">
        <v>123</v>
      </c>
      <c r="V9" s="26" t="s">
        <v>119</v>
      </c>
      <c r="W9" s="26"/>
      <c r="Z9" s="45" t="s">
        <v>32</v>
      </c>
      <c r="AA9" s="46"/>
      <c r="AB9" s="47"/>
    </row>
    <row r="10" spans="1:28" ht="15" customHeight="1" x14ac:dyDescent="0.25">
      <c r="A10" s="72"/>
      <c r="B10" s="74"/>
      <c r="C10" s="73"/>
      <c r="D10" s="74"/>
      <c r="E10" s="73"/>
      <c r="F10" s="74"/>
      <c r="I10" s="9" t="s">
        <v>64</v>
      </c>
      <c r="J10" s="11">
        <v>15.20635245965787</v>
      </c>
      <c r="K10" s="11">
        <v>21.40378628093557</v>
      </c>
      <c r="L10" s="11">
        <v>23.451594388786461</v>
      </c>
      <c r="M10" s="11">
        <v>6.0807778336749081</v>
      </c>
      <c r="Q10" s="14" t="s">
        <v>72</v>
      </c>
      <c r="R10" s="11">
        <v>-0.27141700000000002</v>
      </c>
      <c r="S10" s="11">
        <v>-0.1060161</v>
      </c>
      <c r="T10" s="11">
        <v>0.16882955999999999</v>
      </c>
      <c r="U10" s="11">
        <v>4.2000000000000003E-2</v>
      </c>
      <c r="V10" s="11">
        <v>-0.16660353999999999</v>
      </c>
      <c r="Z10" s="48"/>
      <c r="AA10" s="49"/>
      <c r="AB10" s="50"/>
    </row>
    <row r="11" spans="1:28" ht="15" customHeight="1" x14ac:dyDescent="0.25">
      <c r="A11" s="77"/>
      <c r="B11" s="78"/>
      <c r="C11" s="59"/>
      <c r="D11" s="78"/>
      <c r="E11" s="59"/>
      <c r="F11" s="78"/>
      <c r="I11" s="9" t="s">
        <v>65</v>
      </c>
      <c r="J11" s="11">
        <v>15.245028492814949</v>
      </c>
      <c r="K11" s="11">
        <v>11.87774723450795</v>
      </c>
      <c r="L11" s="11">
        <v>8.9989511509706901</v>
      </c>
      <c r="M11" s="11">
        <v>12.816518405323199</v>
      </c>
      <c r="Q11" s="14" t="s">
        <v>73</v>
      </c>
      <c r="R11" s="11">
        <v>-0.564975</v>
      </c>
      <c r="S11" s="11">
        <v>-0.82102498000000002</v>
      </c>
      <c r="T11" s="11">
        <v>3.9196800000000001</v>
      </c>
      <c r="U11" s="11">
        <v>12.56199002</v>
      </c>
      <c r="V11" s="11">
        <v>15.09567004</v>
      </c>
      <c r="Z11" s="48"/>
      <c r="AA11" s="49"/>
      <c r="AB11" s="50"/>
    </row>
    <row r="12" spans="1:28" ht="15" customHeight="1" x14ac:dyDescent="0.25">
      <c r="A12" s="77"/>
      <c r="B12" s="78"/>
      <c r="C12" s="59"/>
      <c r="D12" s="78"/>
      <c r="E12" s="59"/>
      <c r="F12" s="78"/>
      <c r="I12" s="9" t="s">
        <v>66</v>
      </c>
      <c r="J12" s="11">
        <v>7.6627933521578999</v>
      </c>
      <c r="K12" s="11">
        <v>8.7561483794250403</v>
      </c>
      <c r="L12" s="11">
        <v>14.215662239023359</v>
      </c>
      <c r="M12" s="11">
        <v>27.674048262714059</v>
      </c>
      <c r="Q12" s="14" t="s">
        <v>74</v>
      </c>
      <c r="R12" s="11">
        <v>1.0198</v>
      </c>
      <c r="S12" s="11">
        <v>7.4700000000000003E-2</v>
      </c>
      <c r="T12" s="11">
        <v>-8.1499999999999993E-3</v>
      </c>
      <c r="U12" s="11">
        <v>8.08</v>
      </c>
      <c r="V12" s="11">
        <v>9.1663499999999996</v>
      </c>
      <c r="Z12" s="48"/>
      <c r="AA12" s="49"/>
      <c r="AB12" s="50"/>
    </row>
    <row r="13" spans="1:28" ht="15" customHeight="1" x14ac:dyDescent="0.25">
      <c r="A13" s="77"/>
      <c r="B13" s="78"/>
      <c r="C13" s="59"/>
      <c r="D13" s="78"/>
      <c r="E13" s="59"/>
      <c r="F13" s="78"/>
      <c r="I13" s="9" t="s">
        <v>67</v>
      </c>
      <c r="J13" s="11">
        <v>2.4764083594010771</v>
      </c>
      <c r="K13" s="11">
        <v>2.3074827488147029</v>
      </c>
      <c r="L13" s="11">
        <v>4.2834114183449961</v>
      </c>
      <c r="M13" s="11">
        <v>14.721232051475139</v>
      </c>
      <c r="Q13" s="9" t="s">
        <v>64</v>
      </c>
      <c r="R13" s="11">
        <v>10.78573156</v>
      </c>
      <c r="S13" s="11">
        <v>32.907248150000001</v>
      </c>
      <c r="T13" s="11">
        <v>-28.156871580000001</v>
      </c>
      <c r="U13" s="11">
        <v>-25.225603670000002</v>
      </c>
      <c r="V13" s="11">
        <v>-9.6894955400000029</v>
      </c>
      <c r="Z13" s="51"/>
      <c r="AA13" s="52"/>
      <c r="AB13" s="53"/>
    </row>
    <row r="14" spans="1:28" ht="15" customHeight="1" x14ac:dyDescent="0.25">
      <c r="A14" s="77"/>
      <c r="B14" s="78"/>
      <c r="C14" s="59"/>
      <c r="D14" s="78"/>
      <c r="E14" s="59"/>
      <c r="F14" s="78"/>
      <c r="I14" s="9" t="s">
        <v>68</v>
      </c>
      <c r="J14" s="11">
        <v>59.409417335968207</v>
      </c>
      <c r="K14" s="11">
        <v>55.654835356316752</v>
      </c>
      <c r="L14" s="11">
        <v>49.050380802874479</v>
      </c>
      <c r="M14" s="11">
        <v>38.707423446812697</v>
      </c>
    </row>
    <row r="15" spans="1:28" ht="15" customHeight="1" x14ac:dyDescent="0.25">
      <c r="A15" s="77"/>
      <c r="B15" s="78"/>
      <c r="C15" s="59"/>
      <c r="D15" s="78"/>
      <c r="E15" s="59"/>
      <c r="F15" s="78"/>
      <c r="I15" s="9" t="s">
        <v>69</v>
      </c>
      <c r="J15" s="11">
        <v>1.2839382156208601</v>
      </c>
      <c r="K15" s="11">
        <v>2.8939311775804901</v>
      </c>
      <c r="L15" s="11">
        <v>3.4368076044082003</v>
      </c>
      <c r="M15" s="11">
        <v>1.6335706137461001</v>
      </c>
    </row>
    <row r="16" spans="1:28" ht="15" customHeight="1" x14ac:dyDescent="0.25">
      <c r="A16" s="77"/>
      <c r="B16" s="78"/>
      <c r="C16" s="59"/>
      <c r="D16" s="78"/>
      <c r="E16" s="59"/>
      <c r="F16" s="78"/>
    </row>
    <row r="17" spans="1:6" ht="15" customHeight="1" x14ac:dyDescent="0.25">
      <c r="A17" s="77"/>
      <c r="B17" s="78"/>
      <c r="C17" s="59"/>
      <c r="D17" s="78"/>
      <c r="E17" s="59"/>
      <c r="F17" s="78"/>
    </row>
    <row r="18" spans="1:6" ht="15" customHeight="1" x14ac:dyDescent="0.25">
      <c r="A18" s="77"/>
      <c r="B18" s="78"/>
      <c r="C18" s="59"/>
      <c r="D18" s="78"/>
      <c r="E18" s="59"/>
      <c r="F18" s="78"/>
    </row>
    <row r="19" spans="1:6" ht="15" customHeight="1" x14ac:dyDescent="0.25">
      <c r="A19" s="77"/>
      <c r="B19" s="78"/>
      <c r="C19" s="59"/>
      <c r="D19" s="78"/>
      <c r="E19" s="59"/>
      <c r="F19" s="78"/>
    </row>
    <row r="20" spans="1:6" ht="15" customHeight="1" x14ac:dyDescent="0.25">
      <c r="A20" s="77"/>
      <c r="B20" s="78"/>
      <c r="C20" s="59"/>
      <c r="D20" s="78"/>
      <c r="E20" s="59"/>
      <c r="F20" s="78"/>
    </row>
    <row r="21" spans="1:6" ht="15" customHeight="1" x14ac:dyDescent="0.25">
      <c r="A21" s="77"/>
      <c r="B21" s="78"/>
      <c r="C21" s="59"/>
      <c r="D21" s="78"/>
      <c r="E21" s="59"/>
      <c r="F21" s="78"/>
    </row>
    <row r="22" spans="1:6" ht="15" customHeight="1" x14ac:dyDescent="0.25">
      <c r="A22" s="77"/>
      <c r="B22" s="78"/>
      <c r="C22" s="59"/>
      <c r="D22" s="78"/>
      <c r="E22" s="59"/>
      <c r="F22" s="78"/>
    </row>
    <row r="23" spans="1:6" ht="15" customHeight="1" thickBot="1" x14ac:dyDescent="0.3">
      <c r="A23" s="79"/>
      <c r="B23" s="81"/>
      <c r="C23" s="80"/>
      <c r="D23" s="81"/>
      <c r="E23" s="80"/>
      <c r="F23" s="81"/>
    </row>
    <row r="24" spans="1:6" ht="15" customHeight="1" x14ac:dyDescent="0.25">
      <c r="A24" s="77"/>
      <c r="B24" s="59"/>
      <c r="C24" s="59"/>
      <c r="D24" s="59"/>
      <c r="E24" s="59"/>
      <c r="F24" s="78"/>
    </row>
    <row r="25" spans="1:6" ht="15" customHeight="1" x14ac:dyDescent="0.25">
      <c r="A25" s="82" t="s">
        <v>153</v>
      </c>
      <c r="B25" s="69"/>
      <c r="C25" s="69"/>
      <c r="D25" s="69"/>
      <c r="E25" s="69"/>
      <c r="F25" s="70"/>
    </row>
    <row r="26" spans="1:6" ht="15" customHeight="1" x14ac:dyDescent="0.25">
      <c r="A26" s="83"/>
      <c r="B26" s="69"/>
      <c r="C26" s="69"/>
      <c r="D26" s="69"/>
      <c r="E26" s="69"/>
      <c r="F26" s="70"/>
    </row>
    <row r="27" spans="1:6" ht="15" customHeight="1" x14ac:dyDescent="0.25">
      <c r="A27" s="83"/>
      <c r="B27" s="69"/>
      <c r="C27" s="69"/>
      <c r="D27" s="69"/>
      <c r="E27" s="69"/>
      <c r="F27" s="70"/>
    </row>
    <row r="28" spans="1:6" ht="15" customHeight="1" x14ac:dyDescent="0.25">
      <c r="A28" s="83"/>
      <c r="B28" s="69"/>
      <c r="C28" s="69"/>
      <c r="D28" s="69"/>
      <c r="E28" s="69"/>
      <c r="F28" s="70"/>
    </row>
    <row r="29" spans="1:6" ht="15" customHeight="1" x14ac:dyDescent="0.25">
      <c r="A29" s="83"/>
      <c r="B29" s="69"/>
      <c r="C29" s="69"/>
      <c r="D29" s="69"/>
      <c r="E29" s="69"/>
      <c r="F29" s="70"/>
    </row>
    <row r="30" spans="1:6" ht="15" customHeight="1" x14ac:dyDescent="0.25">
      <c r="A30" s="83"/>
      <c r="B30" s="69"/>
      <c r="C30" s="69"/>
      <c r="D30" s="69"/>
      <c r="E30" s="69"/>
      <c r="F30" s="70"/>
    </row>
    <row r="31" spans="1:6" ht="15" customHeight="1" x14ac:dyDescent="0.25">
      <c r="A31" s="83"/>
      <c r="B31" s="69"/>
      <c r="C31" s="69"/>
      <c r="D31" s="69"/>
      <c r="E31" s="69"/>
      <c r="F31" s="70"/>
    </row>
    <row r="32" spans="1:6" ht="15" customHeight="1" x14ac:dyDescent="0.25">
      <c r="A32" s="83"/>
      <c r="B32" s="69"/>
      <c r="C32" s="69"/>
      <c r="D32" s="69"/>
      <c r="E32" s="69"/>
      <c r="F32" s="70"/>
    </row>
    <row r="33" spans="1:6" ht="15" customHeight="1" x14ac:dyDescent="0.25">
      <c r="A33" s="83"/>
      <c r="B33" s="69"/>
      <c r="C33" s="69"/>
      <c r="D33" s="69"/>
      <c r="E33" s="69"/>
      <c r="F33" s="70"/>
    </row>
    <row r="34" spans="1:6" ht="15" customHeight="1" x14ac:dyDescent="0.25">
      <c r="A34" s="83"/>
      <c r="B34" s="69"/>
      <c r="C34" s="69"/>
      <c r="D34" s="69"/>
      <c r="E34" s="69"/>
      <c r="F34" s="70"/>
    </row>
    <row r="35" spans="1:6" ht="15" customHeight="1" x14ac:dyDescent="0.25">
      <c r="A35" s="83"/>
      <c r="B35" s="69"/>
      <c r="C35" s="69"/>
      <c r="D35" s="69"/>
      <c r="E35" s="69"/>
      <c r="F35" s="70"/>
    </row>
    <row r="36" spans="1:6" ht="15" customHeight="1" x14ac:dyDescent="0.25">
      <c r="A36" s="83"/>
      <c r="B36" s="69"/>
      <c r="C36" s="69"/>
      <c r="D36" s="69"/>
      <c r="E36" s="69"/>
      <c r="F36" s="70"/>
    </row>
    <row r="37" spans="1:6" ht="15" customHeight="1" x14ac:dyDescent="0.25">
      <c r="A37" s="83"/>
      <c r="B37" s="69"/>
      <c r="C37" s="69"/>
      <c r="D37" s="69"/>
      <c r="E37" s="69"/>
      <c r="F37" s="70"/>
    </row>
    <row r="38" spans="1:6" ht="15" customHeight="1" x14ac:dyDescent="0.25">
      <c r="A38" s="59"/>
      <c r="B38" s="59"/>
      <c r="C38" s="59"/>
      <c r="D38" s="59"/>
      <c r="E38" s="59"/>
      <c r="F38" s="59"/>
    </row>
    <row r="39" spans="1:6" ht="15" customHeight="1" x14ac:dyDescent="0.25">
      <c r="A39" s="59"/>
      <c r="B39" s="59"/>
      <c r="C39" s="59"/>
      <c r="D39" s="59"/>
      <c r="E39" s="59"/>
      <c r="F39" s="59"/>
    </row>
    <row r="40" spans="1:6" ht="15" customHeight="1" x14ac:dyDescent="0.25">
      <c r="A40" s="59"/>
      <c r="B40" s="59"/>
      <c r="C40" s="59"/>
      <c r="D40" s="59"/>
      <c r="E40" s="59"/>
      <c r="F40" s="59"/>
    </row>
    <row r="41" spans="1:6" ht="15" customHeight="1" x14ac:dyDescent="0.25">
      <c r="A41" s="59"/>
      <c r="B41" s="59"/>
      <c r="C41" s="59"/>
      <c r="D41" s="59"/>
      <c r="E41" s="59"/>
      <c r="F41" s="59"/>
    </row>
    <row r="42" spans="1:6" ht="15" customHeight="1" x14ac:dyDescent="0.25">
      <c r="A42" s="59"/>
      <c r="B42" s="59"/>
      <c r="C42" s="59"/>
      <c r="D42" s="59"/>
      <c r="E42" s="59"/>
      <c r="F42" s="59"/>
    </row>
    <row r="43" spans="1:6" ht="15" customHeight="1" x14ac:dyDescent="0.25">
      <c r="A43" s="59"/>
      <c r="B43" s="59"/>
      <c r="C43" s="59"/>
      <c r="D43" s="59"/>
      <c r="E43" s="59"/>
      <c r="F43" s="59"/>
    </row>
    <row r="44" spans="1:6" ht="15" customHeight="1" x14ac:dyDescent="0.25">
      <c r="A44" s="59"/>
      <c r="B44" s="59"/>
      <c r="C44" s="59"/>
      <c r="D44" s="59"/>
      <c r="E44" s="59"/>
      <c r="F44" s="59"/>
    </row>
    <row r="45" spans="1:6" ht="15" customHeight="1" x14ac:dyDescent="0.25">
      <c r="A45" s="59"/>
      <c r="B45" s="59"/>
      <c r="C45" s="59"/>
      <c r="D45" s="59"/>
      <c r="E45" s="59"/>
      <c r="F45" s="59"/>
    </row>
    <row r="46" spans="1:6" ht="15" customHeight="1" x14ac:dyDescent="0.25">
      <c r="A46" s="59"/>
      <c r="B46" s="59"/>
      <c r="C46" s="59"/>
      <c r="D46" s="59"/>
      <c r="E46" s="59"/>
      <c r="F46" s="59"/>
    </row>
    <row r="47" spans="1:6" ht="15" customHeight="1" x14ac:dyDescent="0.25">
      <c r="A47" s="59"/>
      <c r="B47" s="59"/>
      <c r="C47" s="59"/>
      <c r="D47" s="59"/>
      <c r="E47" s="59"/>
      <c r="F47" s="59"/>
    </row>
    <row r="48" spans="1:6" ht="15" customHeight="1" x14ac:dyDescent="0.25">
      <c r="A48" s="59"/>
      <c r="B48" s="59"/>
      <c r="C48" s="59"/>
      <c r="D48" s="59"/>
      <c r="E48" s="59"/>
      <c r="F48" s="59"/>
    </row>
    <row r="49" spans="1:6" ht="15" customHeight="1" x14ac:dyDescent="0.25">
      <c r="A49" s="59"/>
      <c r="B49" s="59"/>
      <c r="C49" s="59"/>
      <c r="D49" s="59"/>
      <c r="E49" s="59"/>
      <c r="F49" s="59"/>
    </row>
    <row r="50" spans="1:6" ht="15" customHeight="1" x14ac:dyDescent="0.25">
      <c r="A50" s="59"/>
      <c r="B50" s="59"/>
      <c r="C50" s="59"/>
      <c r="D50" s="59"/>
      <c r="E50" s="59"/>
      <c r="F50" s="59"/>
    </row>
    <row r="51" spans="1:6" ht="15" customHeight="1" x14ac:dyDescent="0.25">
      <c r="A51" s="59"/>
      <c r="B51" s="59"/>
      <c r="C51" s="59"/>
      <c r="D51" s="59"/>
      <c r="E51" s="59"/>
      <c r="F51" s="59"/>
    </row>
    <row r="52" spans="1:6" ht="15" customHeight="1" x14ac:dyDescent="0.25">
      <c r="A52" s="59"/>
      <c r="B52" s="59"/>
      <c r="C52" s="59"/>
      <c r="D52" s="59"/>
      <c r="E52" s="59"/>
      <c r="F52" s="59"/>
    </row>
    <row r="53" spans="1:6" ht="15" customHeight="1" x14ac:dyDescent="0.25">
      <c r="A53" s="59"/>
      <c r="B53" s="59"/>
      <c r="C53" s="59"/>
      <c r="D53" s="59"/>
      <c r="E53" s="59"/>
      <c r="F53" s="59"/>
    </row>
    <row r="54" spans="1:6" ht="15" customHeight="1" x14ac:dyDescent="0.25">
      <c r="A54" s="59"/>
      <c r="B54" s="59"/>
      <c r="C54" s="59"/>
      <c r="D54" s="59"/>
      <c r="E54" s="59"/>
      <c r="F54" s="59"/>
    </row>
    <row r="55" spans="1:6" ht="15" customHeight="1" x14ac:dyDescent="0.25">
      <c r="A55" s="59"/>
      <c r="B55" s="59"/>
      <c r="C55" s="59"/>
      <c r="D55" s="59"/>
      <c r="E55" s="59"/>
      <c r="F55" s="59"/>
    </row>
    <row r="56" spans="1:6" ht="15" customHeight="1" x14ac:dyDescent="0.25">
      <c r="A56" s="59"/>
      <c r="B56" s="59"/>
      <c r="C56" s="59"/>
      <c r="D56" s="59"/>
      <c r="E56" s="59"/>
      <c r="F56" s="59"/>
    </row>
    <row r="57" spans="1:6" ht="15" customHeight="1" x14ac:dyDescent="0.25">
      <c r="A57" s="59"/>
      <c r="B57" s="59"/>
      <c r="C57" s="59"/>
      <c r="D57" s="59"/>
      <c r="E57" s="59"/>
      <c r="F57" s="59"/>
    </row>
    <row r="58" spans="1:6" ht="15" customHeight="1" x14ac:dyDescent="0.25">
      <c r="A58" s="59"/>
      <c r="B58" s="59"/>
      <c r="C58" s="59"/>
      <c r="D58" s="59"/>
      <c r="E58" s="59"/>
      <c r="F58" s="59"/>
    </row>
    <row r="59" spans="1:6" ht="15" customHeight="1" x14ac:dyDescent="0.25">
      <c r="A59" s="59"/>
      <c r="B59" s="59"/>
      <c r="C59" s="59"/>
      <c r="D59" s="59"/>
      <c r="E59" s="59"/>
      <c r="F59" s="59"/>
    </row>
    <row r="60" spans="1:6" ht="15" customHeight="1" x14ac:dyDescent="0.25">
      <c r="A60" s="59"/>
      <c r="B60" s="59"/>
      <c r="C60" s="59"/>
      <c r="D60" s="59"/>
      <c r="E60" s="59"/>
      <c r="F60" s="59"/>
    </row>
    <row r="61" spans="1:6" ht="15" customHeight="1" x14ac:dyDescent="0.25">
      <c r="A61" s="59"/>
      <c r="B61" s="59"/>
      <c r="C61" s="59"/>
      <c r="D61" s="59"/>
      <c r="E61" s="59"/>
      <c r="F61" s="59"/>
    </row>
    <row r="62" spans="1:6" ht="15" customHeight="1" x14ac:dyDescent="0.25">
      <c r="A62" s="59"/>
      <c r="B62" s="59"/>
      <c r="C62" s="59"/>
      <c r="D62" s="59"/>
      <c r="E62" s="59"/>
      <c r="F62" s="59"/>
    </row>
    <row r="63" spans="1:6" ht="15" customHeight="1" x14ac:dyDescent="0.25">
      <c r="A63" s="59"/>
      <c r="B63" s="59"/>
      <c r="C63" s="59"/>
      <c r="D63" s="59"/>
      <c r="E63" s="59"/>
      <c r="F63" s="59"/>
    </row>
    <row r="64" spans="1:6"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c r="A200" s="59"/>
      <c r="B200" s="59"/>
      <c r="C200" s="59"/>
      <c r="D200" s="59"/>
      <c r="E200" s="59"/>
      <c r="F200" s="59"/>
    </row>
  </sheetData>
  <mergeCells count="16">
    <mergeCell ref="A25:F37"/>
    <mergeCell ref="Z6:AB7"/>
    <mergeCell ref="E7:F8"/>
    <mergeCell ref="C7:D8"/>
    <mergeCell ref="A7:B8"/>
    <mergeCell ref="Z9:AB13"/>
    <mergeCell ref="A9:B10"/>
    <mergeCell ref="E9:F10"/>
    <mergeCell ref="Q6:V7"/>
    <mergeCell ref="A4:F6"/>
    <mergeCell ref="I3:M5"/>
    <mergeCell ref="I6:M7"/>
    <mergeCell ref="C9:D10"/>
    <mergeCell ref="Z3:AB5"/>
    <mergeCell ref="A3:F3"/>
    <mergeCell ref="Q3:V5"/>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U263"/>
  <sheetViews>
    <sheetView zoomScaleNormal="100" workbookViewId="0"/>
  </sheetViews>
  <sheetFormatPr defaultRowHeight="15" x14ac:dyDescent="0.25"/>
  <cols>
    <col min="1" max="6" width="11.85546875" style="21" customWidth="1"/>
    <col min="7" max="7" width="3" style="1" customWidth="1"/>
    <col min="8" max="8" width="8.42578125" style="9" customWidth="1"/>
    <col min="9" max="11" width="9.140625" style="9" customWidth="1"/>
    <col min="12" max="12" width="8.85546875" style="9" customWidth="1"/>
    <col min="13" max="13" width="3" style="13" customWidth="1"/>
    <col min="14" max="14" width="8.42578125" style="9" customWidth="1"/>
    <col min="15" max="19" width="8.7109375" style="9" customWidth="1"/>
    <col min="20" max="20" width="8.42578125" style="9" customWidth="1"/>
    <col min="21" max="21" width="3" style="13" customWidth="1"/>
    <col min="22" max="16384" width="9.140625" style="9"/>
  </cols>
  <sheetData>
    <row r="1" spans="1:19" ht="15" customHeight="1" x14ac:dyDescent="0.25">
      <c r="A1" s="58" t="s">
        <v>17</v>
      </c>
      <c r="B1" s="59"/>
      <c r="C1" s="59"/>
      <c r="D1" s="59"/>
      <c r="E1" s="59"/>
      <c r="F1" s="59"/>
    </row>
    <row r="2" spans="1:19" ht="15" customHeight="1" x14ac:dyDescent="0.25">
      <c r="A2" s="59"/>
      <c r="B2" s="59"/>
      <c r="C2" s="59"/>
      <c r="D2" s="59"/>
      <c r="E2" s="59"/>
      <c r="F2" s="59"/>
    </row>
    <row r="3" spans="1:19" ht="15" customHeight="1" x14ac:dyDescent="0.25">
      <c r="A3" s="60" t="s">
        <v>6</v>
      </c>
      <c r="B3" s="61"/>
      <c r="C3" s="61"/>
      <c r="D3" s="61"/>
      <c r="E3" s="61"/>
      <c r="F3" s="61"/>
      <c r="I3" s="41" t="str">
        <f>A7</f>
        <v>a) Impact of a 1 percentage point increase in own and other maturity yield on EGB holdings across investors</v>
      </c>
      <c r="J3" s="44"/>
      <c r="K3" s="44"/>
      <c r="O3" s="41" t="str">
        <f>D7</f>
        <v>b) Positions of selected hedge funds in EGB futures, by residual maturity of the underlying securities</v>
      </c>
      <c r="P3" s="44"/>
      <c r="Q3" s="44"/>
      <c r="R3" s="44"/>
      <c r="S3" s="44"/>
    </row>
    <row r="4" spans="1:19" ht="15" customHeight="1" x14ac:dyDescent="0.25">
      <c r="A4" s="62" t="s">
        <v>7</v>
      </c>
      <c r="B4" s="63"/>
      <c r="C4" s="63"/>
      <c r="D4" s="63"/>
      <c r="E4" s="63"/>
      <c r="F4" s="64"/>
      <c r="I4" s="44"/>
      <c r="J4" s="44"/>
      <c r="K4" s="44"/>
      <c r="O4" s="44"/>
      <c r="P4" s="44"/>
      <c r="Q4" s="44"/>
      <c r="R4" s="44"/>
      <c r="S4" s="44"/>
    </row>
    <row r="5" spans="1:19" x14ac:dyDescent="0.25">
      <c r="A5" s="62"/>
      <c r="B5" s="63"/>
      <c r="C5" s="63"/>
      <c r="D5" s="63"/>
      <c r="E5" s="63"/>
      <c r="F5" s="64"/>
      <c r="I5" s="44"/>
      <c r="J5" s="44"/>
      <c r="K5" s="44"/>
      <c r="O5" s="44"/>
      <c r="P5" s="44"/>
      <c r="Q5" s="44"/>
      <c r="R5" s="44"/>
      <c r="S5" s="44"/>
    </row>
    <row r="6" spans="1:19" ht="15" customHeight="1" thickBot="1" x14ac:dyDescent="0.3">
      <c r="A6" s="65"/>
      <c r="B6" s="66"/>
      <c r="C6" s="66"/>
      <c r="D6" s="66"/>
      <c r="E6" s="66"/>
      <c r="F6" s="67"/>
      <c r="I6" s="43" t="str">
        <f>A9</f>
        <v>(Q1 2016-Q3 2025; regression coefficients, percentages of GDP)</v>
      </c>
      <c r="J6" s="44"/>
      <c r="K6" s="44"/>
      <c r="O6" s="43" t="str">
        <f>D9</f>
        <v>(2 Jan.-31 Dec. 2025; net notional outstanding, € billions)</v>
      </c>
      <c r="P6" s="44"/>
      <c r="Q6" s="44"/>
      <c r="R6" s="44"/>
      <c r="S6" s="44"/>
    </row>
    <row r="7" spans="1:19" ht="15" customHeight="1" x14ac:dyDescent="0.25">
      <c r="A7" s="68" t="s">
        <v>29</v>
      </c>
      <c r="B7" s="69"/>
      <c r="C7" s="70"/>
      <c r="D7" s="71" t="s">
        <v>30</v>
      </c>
      <c r="E7" s="69"/>
      <c r="F7" s="70"/>
      <c r="I7" s="44"/>
      <c r="J7" s="44"/>
      <c r="K7" s="44"/>
      <c r="O7" s="44"/>
      <c r="P7" s="44"/>
      <c r="Q7" s="44"/>
      <c r="R7" s="44"/>
      <c r="S7" s="44"/>
    </row>
    <row r="8" spans="1:19" ht="15" customHeight="1" x14ac:dyDescent="0.25">
      <c r="A8" s="72"/>
      <c r="B8" s="73"/>
      <c r="C8" s="74"/>
      <c r="D8" s="73"/>
      <c r="E8" s="73"/>
      <c r="F8" s="74"/>
    </row>
    <row r="9" spans="1:19" ht="15" customHeight="1" x14ac:dyDescent="0.25">
      <c r="A9" s="75" t="s">
        <v>31</v>
      </c>
      <c r="B9" s="69"/>
      <c r="C9" s="70"/>
      <c r="D9" s="76" t="s">
        <v>129</v>
      </c>
      <c r="E9" s="69"/>
      <c r="F9" s="70"/>
      <c r="J9" s="26" t="s">
        <v>70</v>
      </c>
      <c r="K9" s="26" t="s">
        <v>71</v>
      </c>
      <c r="O9" s="2"/>
      <c r="P9" s="26" t="s">
        <v>76</v>
      </c>
      <c r="Q9" s="26" t="s">
        <v>77</v>
      </c>
      <c r="R9" s="26" t="s">
        <v>78</v>
      </c>
      <c r="S9" s="26" t="s">
        <v>79</v>
      </c>
    </row>
    <row r="10" spans="1:19" ht="15" customHeight="1" x14ac:dyDescent="0.25">
      <c r="A10" s="72"/>
      <c r="B10" s="73"/>
      <c r="C10" s="74"/>
      <c r="D10" s="73"/>
      <c r="E10" s="73"/>
      <c r="F10" s="74"/>
      <c r="I10" s="9" t="s">
        <v>64</v>
      </c>
      <c r="J10" s="11">
        <v>8.5999999999999993E-2</v>
      </c>
      <c r="K10" s="11">
        <v>-0.153</v>
      </c>
      <c r="O10" s="10">
        <v>45659</v>
      </c>
      <c r="P10" s="11">
        <v>-0.16605768421022901</v>
      </c>
      <c r="Q10" s="11">
        <v>-2.0897634136199699</v>
      </c>
      <c r="R10" s="11">
        <v>-2.9238575746080899</v>
      </c>
      <c r="S10" s="16">
        <v>-0.53742868172000002</v>
      </c>
    </row>
    <row r="11" spans="1:19" ht="15" customHeight="1" x14ac:dyDescent="0.25">
      <c r="A11" s="77"/>
      <c r="B11" s="59"/>
      <c r="C11" s="78"/>
      <c r="D11" s="59"/>
      <c r="E11" s="59"/>
      <c r="F11" s="78"/>
      <c r="I11" s="9" t="s">
        <v>72</v>
      </c>
      <c r="J11" s="11">
        <v>5.7000000000000002E-2</v>
      </c>
      <c r="K11" s="11">
        <v>-0.10100000000000001</v>
      </c>
      <c r="O11" s="10">
        <v>45660</v>
      </c>
      <c r="P11" s="11">
        <v>-0.14764960095523</v>
      </c>
      <c r="Q11" s="11">
        <v>-2.12275317802498</v>
      </c>
      <c r="R11" s="11">
        <v>-3.08905517086809</v>
      </c>
      <c r="S11" s="16">
        <v>-0.56088313774999998</v>
      </c>
    </row>
    <row r="12" spans="1:19" ht="15" customHeight="1" x14ac:dyDescent="0.25">
      <c r="A12" s="77"/>
      <c r="B12" s="59"/>
      <c r="C12" s="78"/>
      <c r="D12" s="59"/>
      <c r="E12" s="59"/>
      <c r="F12" s="78"/>
      <c r="I12" s="9" t="s">
        <v>73</v>
      </c>
      <c r="J12" s="11">
        <v>0.108</v>
      </c>
      <c r="K12" s="11">
        <v>-0.13600000000000001</v>
      </c>
      <c r="O12" s="10">
        <v>45663</v>
      </c>
      <c r="P12" s="11">
        <v>-0.18527676161689599</v>
      </c>
      <c r="Q12" s="11">
        <v>-2.0924048472266401</v>
      </c>
      <c r="R12" s="11">
        <v>-3.3940375065114199</v>
      </c>
      <c r="S12" s="16">
        <v>-0.60392373974000002</v>
      </c>
    </row>
    <row r="13" spans="1:19" ht="15" customHeight="1" x14ac:dyDescent="0.25">
      <c r="A13" s="77"/>
      <c r="B13" s="59"/>
      <c r="C13" s="78"/>
      <c r="D13" s="59"/>
      <c r="E13" s="59"/>
      <c r="F13" s="78"/>
      <c r="I13" s="9" t="s">
        <v>74</v>
      </c>
      <c r="J13" s="11">
        <v>1.9E-2</v>
      </c>
      <c r="K13" s="11">
        <v>-5.3999999999999999E-2</v>
      </c>
      <c r="O13" s="10">
        <v>45664</v>
      </c>
      <c r="P13" s="11">
        <v>-0.211027128460229</v>
      </c>
      <c r="Q13" s="11">
        <v>-2.10272442584998</v>
      </c>
      <c r="R13" s="11">
        <v>-3.6768877656630901</v>
      </c>
      <c r="S13" s="16">
        <v>-0.62823512112000002</v>
      </c>
    </row>
    <row r="14" spans="1:19" ht="15" customHeight="1" x14ac:dyDescent="0.25">
      <c r="A14" s="77"/>
      <c r="B14" s="59"/>
      <c r="C14" s="78"/>
      <c r="D14" s="59"/>
      <c r="E14" s="59"/>
      <c r="F14" s="78"/>
      <c r="I14" s="9" t="s">
        <v>75</v>
      </c>
      <c r="J14" s="11">
        <v>3.1E-2</v>
      </c>
      <c r="K14" s="11">
        <v>1.4999999999999999E-2</v>
      </c>
      <c r="O14" s="10">
        <v>45665</v>
      </c>
      <c r="P14" s="11">
        <v>-0.27466108993822902</v>
      </c>
      <c r="Q14" s="11">
        <v>-1.9820081087899799</v>
      </c>
      <c r="R14" s="11">
        <v>-3.8390993569560798</v>
      </c>
      <c r="S14" s="16">
        <v>-0.64020814183200003</v>
      </c>
    </row>
    <row r="15" spans="1:19" ht="15" customHeight="1" x14ac:dyDescent="0.25">
      <c r="A15" s="77"/>
      <c r="B15" s="59"/>
      <c r="C15" s="78"/>
      <c r="D15" s="59"/>
      <c r="E15" s="59"/>
      <c r="F15" s="78"/>
      <c r="O15" s="10">
        <v>45666</v>
      </c>
      <c r="P15" s="11">
        <v>-0.248898039052729</v>
      </c>
      <c r="Q15" s="11">
        <v>-1.9053460334316401</v>
      </c>
      <c r="R15" s="11">
        <v>-3.8347894531114202</v>
      </c>
      <c r="S15" s="16">
        <v>-0.63635134699333296</v>
      </c>
    </row>
    <row r="16" spans="1:19" ht="15" customHeight="1" x14ac:dyDescent="0.25">
      <c r="A16" s="77"/>
      <c r="B16" s="59"/>
      <c r="C16" s="78"/>
      <c r="D16" s="59"/>
      <c r="E16" s="59"/>
      <c r="F16" s="78"/>
      <c r="O16" s="10">
        <v>45667</v>
      </c>
      <c r="P16" s="11">
        <v>-0.33793515617380099</v>
      </c>
      <c r="Q16" s="11">
        <v>-1.8454643590442601</v>
      </c>
      <c r="R16" s="11">
        <v>-3.7827136383337998</v>
      </c>
      <c r="S16" s="16">
        <v>-0.62342755567999997</v>
      </c>
    </row>
    <row r="17" spans="1:19" ht="15" customHeight="1" x14ac:dyDescent="0.25">
      <c r="A17" s="77"/>
      <c r="B17" s="59"/>
      <c r="C17" s="78"/>
      <c r="D17" s="59"/>
      <c r="E17" s="59"/>
      <c r="F17" s="78"/>
      <c r="O17" s="10">
        <v>45670</v>
      </c>
      <c r="P17" s="11">
        <v>-0.45273997507710401</v>
      </c>
      <c r="Q17" s="11">
        <v>-1.77890113501373</v>
      </c>
      <c r="R17" s="11">
        <v>-3.6811174786443299</v>
      </c>
      <c r="S17" s="16">
        <v>-0.60334967519499905</v>
      </c>
    </row>
    <row r="18" spans="1:19" ht="15" customHeight="1" x14ac:dyDescent="0.25">
      <c r="A18" s="77"/>
      <c r="B18" s="59"/>
      <c r="C18" s="78"/>
      <c r="D18" s="59"/>
      <c r="E18" s="59"/>
      <c r="F18" s="78"/>
      <c r="O18" s="10">
        <v>45671</v>
      </c>
      <c r="P18" s="11">
        <v>-0.46416252409911801</v>
      </c>
      <c r="Q18" s="11">
        <v>-1.7304064637722001</v>
      </c>
      <c r="R18" s="11">
        <v>-3.6153795979325301</v>
      </c>
      <c r="S18" s="16">
        <v>-0.59220039850666595</v>
      </c>
    </row>
    <row r="19" spans="1:19" ht="15" customHeight="1" x14ac:dyDescent="0.25">
      <c r="A19" s="77"/>
      <c r="B19" s="59"/>
      <c r="C19" s="78"/>
      <c r="D19" s="59"/>
      <c r="E19" s="59"/>
      <c r="F19" s="78"/>
      <c r="O19" s="10">
        <v>45672</v>
      </c>
      <c r="P19" s="11">
        <v>-0.48389110295722998</v>
      </c>
      <c r="Q19" s="11">
        <v>-1.6852066096909799</v>
      </c>
      <c r="R19" s="11">
        <v>-3.51277902552309</v>
      </c>
      <c r="S19" s="16">
        <v>-0.57353805689600001</v>
      </c>
    </row>
    <row r="20" spans="1:19" ht="15" customHeight="1" x14ac:dyDescent="0.25">
      <c r="A20" s="77"/>
      <c r="B20" s="59"/>
      <c r="C20" s="78"/>
      <c r="D20" s="59"/>
      <c r="E20" s="59"/>
      <c r="F20" s="78"/>
      <c r="O20" s="10">
        <v>45673</v>
      </c>
      <c r="P20" s="11">
        <v>-0.49321296183386598</v>
      </c>
      <c r="Q20" s="11">
        <v>-1.62606573019179</v>
      </c>
      <c r="R20" s="11">
        <v>-3.3001951288744502</v>
      </c>
      <c r="S20" s="16">
        <v>-0.55601076186909004</v>
      </c>
    </row>
    <row r="21" spans="1:19" ht="15" customHeight="1" thickBot="1" x14ac:dyDescent="0.3">
      <c r="A21" s="79"/>
      <c r="B21" s="80"/>
      <c r="C21" s="81"/>
      <c r="D21" s="80"/>
      <c r="E21" s="80"/>
      <c r="F21" s="81"/>
      <c r="O21" s="10">
        <v>45674</v>
      </c>
      <c r="P21" s="11">
        <v>-0.492421003617729</v>
      </c>
      <c r="Q21" s="11">
        <v>-1.55625687922248</v>
      </c>
      <c r="R21" s="11">
        <v>-3.0941293107064198</v>
      </c>
      <c r="S21" s="16">
        <v>-0.54402121768</v>
      </c>
    </row>
    <row r="22" spans="1:19" ht="15" customHeight="1" x14ac:dyDescent="0.25">
      <c r="A22" s="77"/>
      <c r="B22" s="59"/>
      <c r="C22" s="59"/>
      <c r="D22" s="59"/>
      <c r="E22" s="59"/>
      <c r="F22" s="78"/>
      <c r="O22" s="10">
        <v>45677</v>
      </c>
      <c r="P22" s="11">
        <v>-0.54316765589638305</v>
      </c>
      <c r="Q22" s="11">
        <v>-1.5057221720576699</v>
      </c>
      <c r="R22" s="11">
        <v>-2.9248903732857801</v>
      </c>
      <c r="S22" s="16">
        <v>-0.53295254471384601</v>
      </c>
    </row>
    <row r="23" spans="1:19" ht="15" customHeight="1" x14ac:dyDescent="0.25">
      <c r="A23" s="82" t="s">
        <v>154</v>
      </c>
      <c r="B23" s="69"/>
      <c r="C23" s="69"/>
      <c r="D23" s="69"/>
      <c r="E23" s="69"/>
      <c r="F23" s="70"/>
      <c r="O23" s="10">
        <v>45678</v>
      </c>
      <c r="P23" s="11">
        <v>-0.59353866084308704</v>
      </c>
      <c r="Q23" s="11">
        <v>-1.4895313296078301</v>
      </c>
      <c r="R23" s="11">
        <v>-2.7729068743930898</v>
      </c>
      <c r="S23" s="16">
        <v>-0.52442905220428504</v>
      </c>
    </row>
    <row r="24" spans="1:19" ht="15" customHeight="1" x14ac:dyDescent="0.25">
      <c r="A24" s="83"/>
      <c r="B24" s="69"/>
      <c r="C24" s="69"/>
      <c r="D24" s="69"/>
      <c r="E24" s="69"/>
      <c r="F24" s="70"/>
      <c r="O24" s="10">
        <v>45679</v>
      </c>
      <c r="P24" s="11">
        <v>-0.60096896486056295</v>
      </c>
      <c r="Q24" s="11">
        <v>-1.4568512957353099</v>
      </c>
      <c r="R24" s="11">
        <v>-2.6515385304720902</v>
      </c>
      <c r="S24" s="16">
        <v>-0.51613426868000001</v>
      </c>
    </row>
    <row r="25" spans="1:19" ht="15" customHeight="1" x14ac:dyDescent="0.25">
      <c r="A25" s="83"/>
      <c r="B25" s="69"/>
      <c r="C25" s="69"/>
      <c r="D25" s="69"/>
      <c r="E25" s="69"/>
      <c r="F25" s="70"/>
      <c r="O25" s="10">
        <v>45680</v>
      </c>
      <c r="P25" s="11">
        <v>-0.64169656405856301</v>
      </c>
      <c r="Q25" s="11">
        <v>-1.39356798562198</v>
      </c>
      <c r="R25" s="11">
        <v>-2.5397121728852401</v>
      </c>
      <c r="S25" s="16">
        <v>-0.50711064678533302</v>
      </c>
    </row>
    <row r="26" spans="1:19" ht="15" customHeight="1" x14ac:dyDescent="0.25">
      <c r="A26" s="83"/>
      <c r="B26" s="69"/>
      <c r="C26" s="69"/>
      <c r="D26" s="69"/>
      <c r="E26" s="69"/>
      <c r="F26" s="70"/>
      <c r="O26" s="10">
        <v>45681</v>
      </c>
      <c r="P26" s="11">
        <v>-0.64132684533056294</v>
      </c>
      <c r="Q26" s="11">
        <v>-1.32047149086264</v>
      </c>
      <c r="R26" s="11">
        <v>-2.42557830831191</v>
      </c>
      <c r="S26" s="16">
        <v>-0.50272064591733301</v>
      </c>
    </row>
    <row r="27" spans="1:19" ht="15" customHeight="1" x14ac:dyDescent="0.25">
      <c r="A27" s="83"/>
      <c r="B27" s="69"/>
      <c r="C27" s="69"/>
      <c r="D27" s="69"/>
      <c r="E27" s="69"/>
      <c r="F27" s="70"/>
      <c r="O27" s="10">
        <v>45684</v>
      </c>
      <c r="P27" s="11">
        <v>-0.63923139404356299</v>
      </c>
      <c r="Q27" s="11">
        <v>-1.2550238281353101</v>
      </c>
      <c r="R27" s="11">
        <v>-2.26964768578791</v>
      </c>
      <c r="S27" s="16">
        <v>-0.49484814336400001</v>
      </c>
    </row>
    <row r="28" spans="1:19" ht="15" customHeight="1" x14ac:dyDescent="0.25">
      <c r="A28" s="83"/>
      <c r="B28" s="69"/>
      <c r="C28" s="69"/>
      <c r="D28" s="69"/>
      <c r="E28" s="69"/>
      <c r="F28" s="70"/>
      <c r="O28" s="10">
        <v>45685</v>
      </c>
      <c r="P28" s="11">
        <v>-0.62199458418089604</v>
      </c>
      <c r="Q28" s="11">
        <v>-1.16947562503397</v>
      </c>
      <c r="R28" s="11">
        <v>-2.06279105054191</v>
      </c>
      <c r="S28" s="16">
        <v>-0.48910499924933298</v>
      </c>
    </row>
    <row r="29" spans="1:19" ht="15" customHeight="1" x14ac:dyDescent="0.25">
      <c r="A29" s="83"/>
      <c r="B29" s="69"/>
      <c r="C29" s="69"/>
      <c r="D29" s="69"/>
      <c r="E29" s="69"/>
      <c r="F29" s="70"/>
      <c r="O29" s="10">
        <v>45686</v>
      </c>
      <c r="P29" s="11">
        <v>-0.56376924154256303</v>
      </c>
      <c r="Q29" s="11">
        <v>-1.1316718859253101</v>
      </c>
      <c r="R29" s="11">
        <v>-1.88729697257191</v>
      </c>
      <c r="S29" s="16">
        <v>-0.48051115932933303</v>
      </c>
    </row>
    <row r="30" spans="1:19" ht="15" customHeight="1" x14ac:dyDescent="0.25">
      <c r="A30" s="83"/>
      <c r="B30" s="69"/>
      <c r="C30" s="69"/>
      <c r="D30" s="69"/>
      <c r="E30" s="69"/>
      <c r="F30" s="70"/>
      <c r="O30" s="10">
        <v>45687</v>
      </c>
      <c r="P30" s="11">
        <v>-0.55906253225556302</v>
      </c>
      <c r="Q30" s="11">
        <v>-1.0796004162986399</v>
      </c>
      <c r="R30" s="11">
        <v>-1.76864354912458</v>
      </c>
      <c r="S30" s="16">
        <v>-0.46957228355066599</v>
      </c>
    </row>
    <row r="31" spans="1:19" ht="15" customHeight="1" x14ac:dyDescent="0.25">
      <c r="A31" s="83"/>
      <c r="B31" s="69"/>
      <c r="C31" s="69"/>
      <c r="D31" s="69"/>
      <c r="E31" s="69"/>
      <c r="F31" s="70"/>
      <c r="O31" s="10">
        <v>45688</v>
      </c>
      <c r="P31" s="11">
        <v>-0.48366798235023001</v>
      </c>
      <c r="Q31" s="11">
        <v>-1.0086006113599799</v>
      </c>
      <c r="R31" s="11">
        <v>-1.6270713066425799</v>
      </c>
      <c r="S31" s="16">
        <v>-0.46101186422533302</v>
      </c>
    </row>
    <row r="32" spans="1:19" ht="15" customHeight="1" x14ac:dyDescent="0.25">
      <c r="A32" s="83"/>
      <c r="B32" s="69"/>
      <c r="C32" s="69"/>
      <c r="D32" s="69"/>
      <c r="E32" s="69"/>
      <c r="F32" s="70"/>
      <c r="O32" s="10">
        <v>45691</v>
      </c>
      <c r="P32" s="11">
        <v>-0.39882064726456301</v>
      </c>
      <c r="Q32" s="11">
        <v>-0.94438665884531303</v>
      </c>
      <c r="R32" s="11">
        <v>-1.5471421598685799</v>
      </c>
      <c r="S32" s="16">
        <v>-0.463295250073333</v>
      </c>
    </row>
    <row r="33" spans="1:19" ht="15" customHeight="1" x14ac:dyDescent="0.25">
      <c r="A33" s="83"/>
      <c r="B33" s="69"/>
      <c r="C33" s="69"/>
      <c r="D33" s="69"/>
      <c r="E33" s="69"/>
      <c r="F33" s="70"/>
      <c r="O33" s="10">
        <v>45692</v>
      </c>
      <c r="P33" s="11">
        <v>-0.374886308550896</v>
      </c>
      <c r="Q33" s="11">
        <v>-0.87972805468798199</v>
      </c>
      <c r="R33" s="11">
        <v>-1.43494023485392</v>
      </c>
      <c r="S33" s="16">
        <v>-0.469753439841333</v>
      </c>
    </row>
    <row r="34" spans="1:19" ht="15" customHeight="1" x14ac:dyDescent="0.25">
      <c r="A34" s="83"/>
      <c r="B34" s="69"/>
      <c r="C34" s="69"/>
      <c r="D34" s="69"/>
      <c r="E34" s="69"/>
      <c r="F34" s="70"/>
      <c r="O34" s="10">
        <v>45693</v>
      </c>
      <c r="P34" s="11">
        <v>-0.37258911500723002</v>
      </c>
      <c r="Q34" s="11">
        <v>-0.82943060975731797</v>
      </c>
      <c r="R34" s="11">
        <v>-1.3884567226192499</v>
      </c>
      <c r="S34" s="16">
        <v>-0.48480519925466597</v>
      </c>
    </row>
    <row r="35" spans="1:19" ht="15" customHeight="1" x14ac:dyDescent="0.25">
      <c r="A35" s="83"/>
      <c r="B35" s="69"/>
      <c r="C35" s="69"/>
      <c r="D35" s="69"/>
      <c r="E35" s="69"/>
      <c r="F35" s="70"/>
      <c r="O35" s="10">
        <v>45694</v>
      </c>
      <c r="P35" s="11">
        <v>-0.38559727558656298</v>
      </c>
      <c r="Q35" s="11">
        <v>-0.80045209525865402</v>
      </c>
      <c r="R35" s="11">
        <v>-1.4407417812299199</v>
      </c>
      <c r="S35" s="16">
        <v>-0.50047255948400005</v>
      </c>
    </row>
    <row r="36" spans="1:19" ht="15" customHeight="1" x14ac:dyDescent="0.25">
      <c r="A36" s="83"/>
      <c r="B36" s="69"/>
      <c r="C36" s="69"/>
      <c r="D36" s="69"/>
      <c r="E36" s="69"/>
      <c r="F36" s="70"/>
      <c r="O36" s="10">
        <v>45695</v>
      </c>
      <c r="P36" s="11">
        <v>-0.40590907701923001</v>
      </c>
      <c r="Q36" s="11">
        <v>-0.79286220991198997</v>
      </c>
      <c r="R36" s="11">
        <v>-1.52279842862392</v>
      </c>
      <c r="S36" s="16">
        <v>-0.51610398357466603</v>
      </c>
    </row>
    <row r="37" spans="1:19" ht="15" customHeight="1" x14ac:dyDescent="0.25">
      <c r="A37" s="83"/>
      <c r="B37" s="69"/>
      <c r="C37" s="69"/>
      <c r="D37" s="69"/>
      <c r="E37" s="69"/>
      <c r="F37" s="70"/>
      <c r="O37" s="10">
        <v>45698</v>
      </c>
      <c r="P37" s="11">
        <v>-0.36727172924789597</v>
      </c>
      <c r="Q37" s="11">
        <v>-0.80867142287732596</v>
      </c>
      <c r="R37" s="11">
        <v>-1.61257274866925</v>
      </c>
      <c r="S37" s="16">
        <v>-0.53427235116933303</v>
      </c>
    </row>
    <row r="38" spans="1:19" ht="15" customHeight="1" x14ac:dyDescent="0.25">
      <c r="A38" s="83"/>
      <c r="B38" s="69"/>
      <c r="C38" s="69"/>
      <c r="D38" s="69"/>
      <c r="E38" s="69"/>
      <c r="F38" s="70"/>
      <c r="O38" s="10">
        <v>45699</v>
      </c>
      <c r="P38" s="11">
        <v>-0.32117106079223001</v>
      </c>
      <c r="Q38" s="11">
        <v>-0.79105011174932904</v>
      </c>
      <c r="R38" s="11">
        <v>-1.71103971957525</v>
      </c>
      <c r="S38" s="16">
        <v>-0.54980812143199997</v>
      </c>
    </row>
    <row r="39" spans="1:19" ht="15" customHeight="1" x14ac:dyDescent="0.25">
      <c r="A39" s="83"/>
      <c r="B39" s="69"/>
      <c r="C39" s="69"/>
      <c r="D39" s="69"/>
      <c r="E39" s="69"/>
      <c r="F39" s="70"/>
      <c r="O39" s="10">
        <v>45700</v>
      </c>
      <c r="P39" s="11">
        <v>-0.31283249672423002</v>
      </c>
      <c r="Q39" s="11">
        <v>-0.80414874652266499</v>
      </c>
      <c r="R39" s="11">
        <v>-1.8300490955525801</v>
      </c>
      <c r="S39" s="16">
        <v>-0.56177839658533302</v>
      </c>
    </row>
    <row r="40" spans="1:19" ht="15" customHeight="1" x14ac:dyDescent="0.25">
      <c r="A40" s="83"/>
      <c r="B40" s="69"/>
      <c r="C40" s="69"/>
      <c r="D40" s="69"/>
      <c r="E40" s="69"/>
      <c r="F40" s="70"/>
      <c r="O40" s="10">
        <v>45701</v>
      </c>
      <c r="P40" s="11">
        <v>-0.33665781196456301</v>
      </c>
      <c r="Q40" s="11">
        <v>-0.851310523482668</v>
      </c>
      <c r="R40" s="11">
        <v>-1.96269919325276</v>
      </c>
      <c r="S40" s="16">
        <v>-0.57384948357066601</v>
      </c>
    </row>
    <row r="41" spans="1:19" ht="15" customHeight="1" x14ac:dyDescent="0.25">
      <c r="A41" s="83"/>
      <c r="B41" s="69"/>
      <c r="C41" s="69"/>
      <c r="D41" s="69"/>
      <c r="E41" s="69"/>
      <c r="F41" s="70"/>
      <c r="O41" s="10">
        <v>45702</v>
      </c>
      <c r="P41" s="11">
        <v>-0.41658605812522997</v>
      </c>
      <c r="Q41" s="11">
        <v>-0.95479202705866995</v>
      </c>
      <c r="R41" s="11">
        <v>-2.2514127548340999</v>
      </c>
      <c r="S41" s="16">
        <v>-0.57905890715199904</v>
      </c>
    </row>
    <row r="42" spans="1:19" ht="15" customHeight="1" x14ac:dyDescent="0.25">
      <c r="A42" s="83"/>
      <c r="B42" s="69"/>
      <c r="C42" s="69"/>
      <c r="D42" s="69"/>
      <c r="E42" s="69"/>
      <c r="F42" s="70"/>
      <c r="O42" s="10">
        <v>45705</v>
      </c>
      <c r="P42" s="11">
        <v>-0.48233138024522998</v>
      </c>
      <c r="Q42" s="11">
        <v>-1.0719865814106699</v>
      </c>
      <c r="R42" s="11">
        <v>-2.5341092675727599</v>
      </c>
      <c r="S42" s="16">
        <v>-0.58115400656133298</v>
      </c>
    </row>
    <row r="43" spans="1:19" ht="15" customHeight="1" x14ac:dyDescent="0.25">
      <c r="A43" s="83"/>
      <c r="B43" s="69"/>
      <c r="C43" s="69"/>
      <c r="D43" s="69"/>
      <c r="E43" s="69"/>
      <c r="F43" s="70"/>
      <c r="O43" s="10">
        <v>45706</v>
      </c>
      <c r="P43" s="11">
        <v>-0.56317503289422999</v>
      </c>
      <c r="Q43" s="11">
        <v>-1.1940907823173399</v>
      </c>
      <c r="R43" s="11">
        <v>-2.8442787666367599</v>
      </c>
      <c r="S43" s="16">
        <v>-0.57887982476266597</v>
      </c>
    </row>
    <row r="44" spans="1:19" ht="15" customHeight="1" x14ac:dyDescent="0.25">
      <c r="A44" s="83"/>
      <c r="B44" s="69"/>
      <c r="C44" s="69"/>
      <c r="D44" s="69"/>
      <c r="E44" s="69"/>
      <c r="F44" s="70"/>
      <c r="O44" s="10">
        <v>45707</v>
      </c>
      <c r="P44" s="11">
        <v>-0.62609852819489598</v>
      </c>
      <c r="Q44" s="11">
        <v>-1.28213623012267</v>
      </c>
      <c r="R44" s="11">
        <v>-3.0734007080800998</v>
      </c>
      <c r="S44" s="16">
        <v>-0.57341777373066605</v>
      </c>
    </row>
    <row r="45" spans="1:19" ht="15" customHeight="1" x14ac:dyDescent="0.25">
      <c r="A45" s="83"/>
      <c r="B45" s="69"/>
      <c r="C45" s="69"/>
      <c r="D45" s="69"/>
      <c r="E45" s="69"/>
      <c r="F45" s="70"/>
      <c r="O45" s="10">
        <v>45708</v>
      </c>
      <c r="P45" s="11">
        <v>-0.65923971779656299</v>
      </c>
      <c r="Q45" s="11">
        <v>-1.3851514492320101</v>
      </c>
      <c r="R45" s="11">
        <v>-3.5623941908447598</v>
      </c>
      <c r="S45" s="16">
        <v>-0.57392532729599999</v>
      </c>
    </row>
    <row r="46" spans="1:19" ht="15" customHeight="1" x14ac:dyDescent="0.25">
      <c r="A46" s="83"/>
      <c r="B46" s="69"/>
      <c r="C46" s="69"/>
      <c r="D46" s="69"/>
      <c r="E46" s="69"/>
      <c r="F46" s="70"/>
      <c r="O46" s="10">
        <v>45709</v>
      </c>
      <c r="P46" s="11">
        <v>-0.71107580931522996</v>
      </c>
      <c r="Q46" s="11">
        <v>-1.49238666341335</v>
      </c>
      <c r="R46" s="11">
        <v>-4.0019906929360998</v>
      </c>
      <c r="S46" s="16">
        <v>-0.56924963729066602</v>
      </c>
    </row>
    <row r="47" spans="1:19" ht="15" customHeight="1" x14ac:dyDescent="0.25">
      <c r="A47" s="83"/>
      <c r="B47" s="69"/>
      <c r="C47" s="69"/>
      <c r="D47" s="69"/>
      <c r="E47" s="69"/>
      <c r="F47" s="70"/>
      <c r="O47" s="10">
        <v>45712</v>
      </c>
      <c r="P47" s="11">
        <v>-0.77879597860323002</v>
      </c>
      <c r="Q47" s="11">
        <v>-1.58345962776802</v>
      </c>
      <c r="R47" s="11">
        <v>-4.3765752753094302</v>
      </c>
      <c r="S47" s="16">
        <v>-0.55677997193600004</v>
      </c>
    </row>
    <row r="48" spans="1:19" ht="15" customHeight="1" x14ac:dyDescent="0.25">
      <c r="A48" s="83"/>
      <c r="B48" s="69"/>
      <c r="C48" s="69"/>
      <c r="D48" s="69"/>
      <c r="E48" s="69"/>
      <c r="F48" s="70"/>
      <c r="O48" s="10">
        <v>45713</v>
      </c>
      <c r="P48" s="11">
        <v>-0.79213809392756296</v>
      </c>
      <c r="Q48" s="11">
        <v>-1.6562605546906799</v>
      </c>
      <c r="R48" s="11">
        <v>-4.7443547100407599</v>
      </c>
      <c r="S48" s="16">
        <v>-0.54110376175999997</v>
      </c>
    </row>
    <row r="49" spans="1:19" ht="15" customHeight="1" x14ac:dyDescent="0.25">
      <c r="A49" s="83"/>
      <c r="B49" s="69"/>
      <c r="C49" s="69"/>
      <c r="D49" s="69"/>
      <c r="E49" s="69"/>
      <c r="F49" s="70"/>
      <c r="O49" s="10">
        <v>45714</v>
      </c>
      <c r="P49" s="11">
        <v>-0.75613490887189605</v>
      </c>
      <c r="Q49" s="11">
        <v>-1.70323725352801</v>
      </c>
      <c r="R49" s="11">
        <v>-5.0601940530687601</v>
      </c>
      <c r="S49" s="16">
        <v>-0.51732361390666604</v>
      </c>
    </row>
    <row r="50" spans="1:19" ht="15" customHeight="1" x14ac:dyDescent="0.25">
      <c r="A50" s="83"/>
      <c r="B50" s="69"/>
      <c r="C50" s="69"/>
      <c r="D50" s="69"/>
      <c r="E50" s="69"/>
      <c r="F50" s="70"/>
      <c r="O50" s="10">
        <v>45715</v>
      </c>
      <c r="P50" s="11">
        <v>-0.72118965128723</v>
      </c>
      <c r="Q50" s="11">
        <v>-1.73153854784535</v>
      </c>
      <c r="R50" s="11">
        <v>-5.3313342943247601</v>
      </c>
      <c r="S50" s="16">
        <v>-0.49245584241066598</v>
      </c>
    </row>
    <row r="51" spans="1:19" ht="15" customHeight="1" x14ac:dyDescent="0.25">
      <c r="A51" s="83"/>
      <c r="B51" s="69"/>
      <c r="C51" s="69"/>
      <c r="D51" s="69"/>
      <c r="E51" s="69"/>
      <c r="F51" s="70"/>
      <c r="O51" s="10">
        <v>45716</v>
      </c>
      <c r="P51" s="11">
        <v>-0.69806162818522999</v>
      </c>
      <c r="Q51" s="11">
        <v>-1.74228238522135</v>
      </c>
      <c r="R51" s="11">
        <v>-5.5697532323320997</v>
      </c>
      <c r="S51" s="16">
        <v>-0.46835061250666599</v>
      </c>
    </row>
    <row r="52" spans="1:19" ht="15" customHeight="1" x14ac:dyDescent="0.25">
      <c r="A52" s="83"/>
      <c r="B52" s="69"/>
      <c r="C52" s="69"/>
      <c r="D52" s="69"/>
      <c r="E52" s="69"/>
      <c r="F52" s="70"/>
      <c r="O52" s="10">
        <v>45719</v>
      </c>
      <c r="P52" s="11">
        <v>-0.69108286904323002</v>
      </c>
      <c r="Q52" s="11">
        <v>-1.7138886373440201</v>
      </c>
      <c r="R52" s="11">
        <v>-5.8204247361447603</v>
      </c>
      <c r="S52" s="16">
        <v>-0.44696008177066598</v>
      </c>
    </row>
    <row r="53" spans="1:19" ht="15" customHeight="1" x14ac:dyDescent="0.25">
      <c r="A53" s="59"/>
      <c r="B53" s="59"/>
      <c r="C53" s="59"/>
      <c r="D53" s="59"/>
      <c r="E53" s="59"/>
      <c r="F53" s="59"/>
      <c r="O53" s="10">
        <v>45720</v>
      </c>
      <c r="P53" s="11">
        <v>-0.66638930405488095</v>
      </c>
      <c r="Q53" s="11">
        <v>-1.6739103495813501</v>
      </c>
      <c r="R53" s="11">
        <v>-6.0170697478882298</v>
      </c>
      <c r="S53" s="16">
        <v>-0.425740306136</v>
      </c>
    </row>
    <row r="54" spans="1:19" ht="15" customHeight="1" x14ac:dyDescent="0.25">
      <c r="A54" s="59"/>
      <c r="B54" s="59"/>
      <c r="C54" s="59"/>
      <c r="D54" s="59"/>
      <c r="E54" s="59"/>
      <c r="F54" s="59"/>
      <c r="O54" s="10">
        <v>45721</v>
      </c>
      <c r="P54" s="11">
        <v>-0.67820622528186603</v>
      </c>
      <c r="Q54" s="11">
        <v>-1.70565297170668</v>
      </c>
      <c r="R54" s="11">
        <v>-6.1761221556470201</v>
      </c>
      <c r="S54" s="16">
        <v>-0.39219259806933299</v>
      </c>
    </row>
    <row r="55" spans="1:19" ht="15" customHeight="1" x14ac:dyDescent="0.25">
      <c r="A55" s="59"/>
      <c r="B55" s="59"/>
      <c r="C55" s="59"/>
      <c r="D55" s="59"/>
      <c r="E55" s="59"/>
      <c r="F55" s="59"/>
      <c r="O55" s="10">
        <v>45722</v>
      </c>
      <c r="P55" s="11">
        <v>-0.63727692246584999</v>
      </c>
      <c r="Q55" s="11">
        <v>-1.7016045700853399</v>
      </c>
      <c r="R55" s="11">
        <v>-6.3853014699244897</v>
      </c>
      <c r="S55" s="16">
        <v>-0.368488794061333</v>
      </c>
    </row>
    <row r="56" spans="1:19" ht="15" customHeight="1" x14ac:dyDescent="0.25">
      <c r="A56" s="59"/>
      <c r="B56" s="59"/>
      <c r="C56" s="59"/>
      <c r="D56" s="59"/>
      <c r="E56" s="59"/>
      <c r="F56" s="59"/>
      <c r="O56" s="10">
        <v>45723</v>
      </c>
      <c r="P56" s="11">
        <v>-0.58799970295950199</v>
      </c>
      <c r="Q56" s="11">
        <v>-1.5350602936120099</v>
      </c>
      <c r="R56" s="11">
        <v>-6.3793445170599501</v>
      </c>
      <c r="S56" s="16">
        <v>-0.33698075207200001</v>
      </c>
    </row>
    <row r="57" spans="1:19" ht="15" customHeight="1" x14ac:dyDescent="0.25">
      <c r="A57" s="59"/>
      <c r="B57" s="59"/>
      <c r="C57" s="59"/>
      <c r="D57" s="59"/>
      <c r="E57" s="59"/>
      <c r="F57" s="59"/>
      <c r="O57" s="10">
        <v>45726</v>
      </c>
      <c r="P57" s="11">
        <v>-0.55630705593215302</v>
      </c>
      <c r="Q57" s="11">
        <v>-1.3730487902773401</v>
      </c>
      <c r="R57" s="11">
        <v>-6.3582562712960797</v>
      </c>
      <c r="S57" s="16">
        <v>-0.30612284142666601</v>
      </c>
    </row>
    <row r="58" spans="1:19" ht="15" customHeight="1" x14ac:dyDescent="0.25">
      <c r="A58" s="59"/>
      <c r="B58" s="59"/>
      <c r="C58" s="59"/>
      <c r="D58" s="59"/>
      <c r="E58" s="59"/>
      <c r="F58" s="59"/>
      <c r="O58" s="10">
        <v>45727</v>
      </c>
      <c r="P58" s="11">
        <v>-0.52525559489847096</v>
      </c>
      <c r="Q58" s="11">
        <v>-1.2171385624906701</v>
      </c>
      <c r="R58" s="11">
        <v>-6.3368476257202104</v>
      </c>
      <c r="S58" s="16">
        <v>-0.27750904553866601</v>
      </c>
    </row>
    <row r="59" spans="1:19" ht="15" customHeight="1" x14ac:dyDescent="0.25">
      <c r="A59" s="59"/>
      <c r="B59" s="59"/>
      <c r="C59" s="59"/>
      <c r="D59" s="59"/>
      <c r="E59" s="59"/>
      <c r="F59" s="59"/>
      <c r="O59" s="10">
        <v>45728</v>
      </c>
      <c r="P59" s="11">
        <v>-0.50866807343412201</v>
      </c>
      <c r="Q59" s="11">
        <v>-1.08816894632801</v>
      </c>
      <c r="R59" s="11">
        <v>-6.3829401005183399</v>
      </c>
      <c r="S59" s="16">
        <v>-0.25859319406666598</v>
      </c>
    </row>
    <row r="60" spans="1:19" ht="15" customHeight="1" x14ac:dyDescent="0.25">
      <c r="A60" s="59"/>
      <c r="B60" s="59"/>
      <c r="C60" s="59"/>
      <c r="D60" s="59"/>
      <c r="E60" s="59"/>
      <c r="F60" s="59"/>
      <c r="O60" s="10">
        <v>45729</v>
      </c>
      <c r="P60" s="11">
        <v>-0.47876377145510701</v>
      </c>
      <c r="Q60" s="11">
        <v>-0.96065987672934205</v>
      </c>
      <c r="R60" s="11">
        <v>-6.1398324700444702</v>
      </c>
      <c r="S60" s="16">
        <v>-0.239868833428</v>
      </c>
    </row>
    <row r="61" spans="1:19" ht="15" customHeight="1" x14ac:dyDescent="0.25">
      <c r="A61" s="59"/>
      <c r="B61" s="59"/>
      <c r="C61" s="59"/>
      <c r="D61" s="59"/>
      <c r="E61" s="59"/>
      <c r="F61" s="59"/>
      <c r="O61" s="10">
        <v>45730</v>
      </c>
      <c r="P61" s="11">
        <v>-0.45971967269042502</v>
      </c>
      <c r="Q61" s="11">
        <v>-0.84439636026934095</v>
      </c>
      <c r="R61" s="11">
        <v>-6.0184060234919396</v>
      </c>
      <c r="S61" s="16">
        <v>-0.22830246166400001</v>
      </c>
    </row>
    <row r="62" spans="1:19" ht="15" customHeight="1" x14ac:dyDescent="0.25">
      <c r="A62" s="59"/>
      <c r="B62" s="59"/>
      <c r="C62" s="59"/>
      <c r="D62" s="59"/>
      <c r="E62" s="59"/>
      <c r="F62" s="59"/>
      <c r="O62" s="10">
        <v>45733</v>
      </c>
      <c r="P62" s="11">
        <v>-0.42501959353407598</v>
      </c>
      <c r="Q62" s="11">
        <v>-0.75723932423333995</v>
      </c>
      <c r="R62" s="11">
        <v>-5.9323758024154003</v>
      </c>
      <c r="S62" s="16">
        <v>-0.21743972972799999</v>
      </c>
    </row>
    <row r="63" spans="1:19" ht="15" customHeight="1" x14ac:dyDescent="0.25">
      <c r="A63" s="59"/>
      <c r="B63" s="59"/>
      <c r="C63" s="59"/>
      <c r="D63" s="59"/>
      <c r="E63" s="59"/>
      <c r="F63" s="59"/>
      <c r="O63" s="10">
        <v>45734</v>
      </c>
      <c r="P63" s="11">
        <v>-0.42285778432906101</v>
      </c>
      <c r="Q63" s="11">
        <v>-0.68972032097733804</v>
      </c>
      <c r="R63" s="11">
        <v>-5.8817124497075302</v>
      </c>
      <c r="S63" s="16">
        <v>-0.198838087086666</v>
      </c>
    </row>
    <row r="64" spans="1:19" ht="15" customHeight="1" x14ac:dyDescent="0.25">
      <c r="A64" s="59"/>
      <c r="B64" s="59"/>
      <c r="C64" s="59"/>
      <c r="D64" s="59"/>
      <c r="E64" s="59"/>
      <c r="F64" s="59"/>
      <c r="O64" s="10">
        <v>45735</v>
      </c>
      <c r="P64" s="11">
        <v>-0.40450847790704603</v>
      </c>
      <c r="Q64" s="11">
        <v>-0.62105297336000398</v>
      </c>
      <c r="R64" s="11">
        <v>-5.8629984752490003</v>
      </c>
      <c r="S64" s="16">
        <v>-0.19176097063733299</v>
      </c>
    </row>
    <row r="65" spans="1:19" ht="15" customHeight="1" x14ac:dyDescent="0.25">
      <c r="A65" s="59"/>
      <c r="B65" s="59"/>
      <c r="C65" s="59"/>
      <c r="D65" s="59"/>
      <c r="E65" s="59"/>
      <c r="F65" s="59"/>
      <c r="O65" s="10">
        <v>45736</v>
      </c>
      <c r="P65" s="11">
        <v>-0.37896573743603001</v>
      </c>
      <c r="Q65" s="11">
        <v>-0.57687101203466895</v>
      </c>
      <c r="R65" s="11">
        <v>-5.8774202024031297</v>
      </c>
      <c r="S65" s="16">
        <v>-0.188551444224</v>
      </c>
    </row>
    <row r="66" spans="1:19" ht="15" customHeight="1" x14ac:dyDescent="0.25">
      <c r="A66" s="59"/>
      <c r="B66" s="59"/>
      <c r="C66" s="59"/>
      <c r="D66" s="59"/>
      <c r="E66" s="59"/>
      <c r="F66" s="59"/>
      <c r="O66" s="10">
        <v>45737</v>
      </c>
      <c r="P66" s="11">
        <v>-0.35139648566468101</v>
      </c>
      <c r="Q66" s="11">
        <v>-0.52100336657333401</v>
      </c>
      <c r="R66" s="11">
        <v>-5.9186334425252598</v>
      </c>
      <c r="S66" s="16">
        <v>-0.18353313337333299</v>
      </c>
    </row>
    <row r="67" spans="1:19" ht="15" customHeight="1" x14ac:dyDescent="0.25">
      <c r="A67" s="59"/>
      <c r="B67" s="59"/>
      <c r="C67" s="59"/>
      <c r="D67" s="59"/>
      <c r="E67" s="59"/>
      <c r="F67" s="59"/>
      <c r="O67" s="10">
        <v>45740</v>
      </c>
      <c r="P67" s="11">
        <v>-0.32768786567500002</v>
      </c>
      <c r="Q67" s="11">
        <v>-0.45203206178133298</v>
      </c>
      <c r="R67" s="11">
        <v>-5.92311029689672</v>
      </c>
      <c r="S67" s="16">
        <v>-0.17241633075066601</v>
      </c>
    </row>
    <row r="68" spans="1:19" ht="15" customHeight="1" x14ac:dyDescent="0.25">
      <c r="A68" s="59"/>
      <c r="B68" s="59"/>
      <c r="C68" s="59"/>
      <c r="D68" s="59"/>
      <c r="E68" s="59"/>
      <c r="F68" s="59"/>
      <c r="O68" s="10">
        <v>45741</v>
      </c>
      <c r="P68" s="11">
        <v>-0.27357471811299999</v>
      </c>
      <c r="Q68" s="11">
        <v>-0.410659793686666</v>
      </c>
      <c r="R68" s="11">
        <v>-5.9719203291773901</v>
      </c>
      <c r="S68" s="16">
        <v>-0.16153011107199999</v>
      </c>
    </row>
    <row r="69" spans="1:19" ht="15" customHeight="1" x14ac:dyDescent="0.25">
      <c r="A69" s="59"/>
      <c r="B69" s="59"/>
      <c r="C69" s="59"/>
      <c r="D69" s="59"/>
      <c r="E69" s="59"/>
      <c r="F69" s="59"/>
      <c r="O69" s="10">
        <v>45742</v>
      </c>
      <c r="P69" s="11">
        <v>-0.21662114362400001</v>
      </c>
      <c r="Q69" s="11">
        <v>-0.28826227853199998</v>
      </c>
      <c r="R69" s="11">
        <v>-6.03081244128939</v>
      </c>
      <c r="S69" s="16">
        <v>-0.16735764458799901</v>
      </c>
    </row>
    <row r="70" spans="1:19" ht="15" customHeight="1" x14ac:dyDescent="0.25">
      <c r="A70" s="59"/>
      <c r="B70" s="59"/>
      <c r="C70" s="59"/>
      <c r="D70" s="59"/>
      <c r="E70" s="59"/>
      <c r="F70" s="59"/>
      <c r="O70" s="10">
        <v>45743</v>
      </c>
      <c r="P70" s="11">
        <v>-0.167944587367333</v>
      </c>
      <c r="Q70" s="11">
        <v>-0.176976155468</v>
      </c>
      <c r="R70" s="11">
        <v>-5.9978059856307198</v>
      </c>
      <c r="S70" s="16">
        <v>-0.16271507969999999</v>
      </c>
    </row>
    <row r="71" spans="1:19" ht="15" customHeight="1" x14ac:dyDescent="0.25">
      <c r="A71" s="59"/>
      <c r="B71" s="59"/>
      <c r="C71" s="59"/>
      <c r="D71" s="59"/>
      <c r="E71" s="59"/>
      <c r="F71" s="59"/>
      <c r="O71" s="10">
        <v>45744</v>
      </c>
      <c r="P71" s="11">
        <v>-7.1177138347666605E-2</v>
      </c>
      <c r="Q71" s="11">
        <v>-0.118133631445333</v>
      </c>
      <c r="R71" s="11">
        <v>-5.9681839412507198</v>
      </c>
      <c r="S71" s="16">
        <v>-0.165824802457333</v>
      </c>
    </row>
    <row r="72" spans="1:19" ht="15" customHeight="1" x14ac:dyDescent="0.25">
      <c r="A72" s="59"/>
      <c r="B72" s="59"/>
      <c r="C72" s="59"/>
      <c r="D72" s="59"/>
      <c r="E72" s="59"/>
      <c r="F72" s="59"/>
      <c r="O72" s="10">
        <v>45747</v>
      </c>
      <c r="P72" s="11">
        <v>3.4747447956666601E-2</v>
      </c>
      <c r="Q72" s="11">
        <v>-4.9513880974666601E-2</v>
      </c>
      <c r="R72" s="11">
        <v>-5.9319905768840604</v>
      </c>
      <c r="S72" s="16">
        <v>-0.165849397509333</v>
      </c>
    </row>
    <row r="73" spans="1:19" ht="15" customHeight="1" x14ac:dyDescent="0.25">
      <c r="A73" s="59"/>
      <c r="B73" s="59"/>
      <c r="C73" s="59"/>
      <c r="D73" s="59"/>
      <c r="E73" s="59"/>
      <c r="F73" s="59"/>
      <c r="O73" s="10">
        <v>45748</v>
      </c>
      <c r="P73" s="11">
        <v>0.15184771819433299</v>
      </c>
      <c r="Q73" s="11">
        <v>1.8059171506000001E-2</v>
      </c>
      <c r="R73" s="11">
        <v>-5.9105285632520603</v>
      </c>
      <c r="S73" s="16">
        <v>-0.163846559454666</v>
      </c>
    </row>
    <row r="74" spans="1:19" ht="15" customHeight="1" x14ac:dyDescent="0.25">
      <c r="A74" s="59"/>
      <c r="B74" s="59"/>
      <c r="C74" s="59"/>
      <c r="D74" s="59"/>
      <c r="E74" s="59"/>
      <c r="F74" s="59"/>
      <c r="O74" s="10">
        <v>45749</v>
      </c>
      <c r="P74" s="11">
        <v>0.26299019687966602</v>
      </c>
      <c r="Q74" s="11">
        <v>0.123667775453333</v>
      </c>
      <c r="R74" s="11">
        <v>-5.5467393030453902</v>
      </c>
      <c r="S74" s="16">
        <v>-0.15576660847333301</v>
      </c>
    </row>
    <row r="75" spans="1:19" ht="15" customHeight="1" x14ac:dyDescent="0.25">
      <c r="A75" s="59"/>
      <c r="B75" s="59"/>
      <c r="C75" s="59"/>
      <c r="D75" s="59"/>
      <c r="E75" s="59"/>
      <c r="F75" s="59"/>
      <c r="O75" s="10">
        <v>45750</v>
      </c>
      <c r="P75" s="11">
        <v>0.38555256324533299</v>
      </c>
      <c r="Q75" s="11">
        <v>0.25252835213333302</v>
      </c>
      <c r="R75" s="11">
        <v>-5.2028305374360597</v>
      </c>
      <c r="S75" s="16">
        <v>-0.151194155781333</v>
      </c>
    </row>
    <row r="76" spans="1:19" ht="15" customHeight="1" x14ac:dyDescent="0.25">
      <c r="A76" s="59"/>
      <c r="B76" s="59"/>
      <c r="C76" s="59"/>
      <c r="D76" s="59"/>
      <c r="E76" s="59"/>
      <c r="F76" s="59"/>
      <c r="O76" s="10">
        <v>45751</v>
      </c>
      <c r="P76" s="11">
        <v>0.53283090343566597</v>
      </c>
      <c r="Q76" s="11">
        <v>0.413540185374</v>
      </c>
      <c r="R76" s="11">
        <v>-4.81053212618139</v>
      </c>
      <c r="S76" s="16">
        <v>-0.148413683230666</v>
      </c>
    </row>
    <row r="77" spans="1:19" ht="15" customHeight="1" x14ac:dyDescent="0.25">
      <c r="A77" s="59"/>
      <c r="B77" s="59"/>
      <c r="C77" s="59"/>
      <c r="D77" s="59"/>
      <c r="E77" s="59"/>
      <c r="F77" s="59"/>
      <c r="O77" s="10">
        <v>45754</v>
      </c>
      <c r="P77" s="11">
        <v>0.70427254572333298</v>
      </c>
      <c r="Q77" s="11">
        <v>0.56660879496466598</v>
      </c>
      <c r="R77" s="11">
        <v>-4.3711307611940597</v>
      </c>
      <c r="S77" s="16">
        <v>-0.14977902272666599</v>
      </c>
    </row>
    <row r="78" spans="1:19" ht="15" customHeight="1" x14ac:dyDescent="0.25">
      <c r="A78" s="59"/>
      <c r="B78" s="59"/>
      <c r="C78" s="59"/>
      <c r="D78" s="59"/>
      <c r="E78" s="59"/>
      <c r="F78" s="59"/>
      <c r="O78" s="10">
        <v>45755</v>
      </c>
      <c r="P78" s="11">
        <v>0.91043810871399999</v>
      </c>
      <c r="Q78" s="11">
        <v>0.738606720729999</v>
      </c>
      <c r="R78" s="11">
        <v>-4.0452583689393897</v>
      </c>
      <c r="S78" s="16">
        <v>-0.15636478851733299</v>
      </c>
    </row>
    <row r="79" spans="1:19" ht="15" customHeight="1" x14ac:dyDescent="0.25">
      <c r="A79" s="59"/>
      <c r="B79" s="59"/>
      <c r="C79" s="59"/>
      <c r="D79" s="59"/>
      <c r="E79" s="59"/>
      <c r="F79" s="59"/>
      <c r="O79" s="10">
        <v>45756</v>
      </c>
      <c r="P79" s="11">
        <v>1.0367534632103299</v>
      </c>
      <c r="Q79" s="11">
        <v>0.88901945146666606</v>
      </c>
      <c r="R79" s="11">
        <v>-3.7171647083153898</v>
      </c>
      <c r="S79" s="16">
        <v>-0.154149405486666</v>
      </c>
    </row>
    <row r="80" spans="1:19" ht="15" customHeight="1" x14ac:dyDescent="0.25">
      <c r="A80" s="59"/>
      <c r="B80" s="59"/>
      <c r="C80" s="59"/>
      <c r="D80" s="59"/>
      <c r="E80" s="59"/>
      <c r="F80" s="59"/>
      <c r="O80" s="10">
        <v>45757</v>
      </c>
      <c r="P80" s="11">
        <v>1.14630517501666</v>
      </c>
      <c r="Q80" s="11">
        <v>0.99302768610133296</v>
      </c>
      <c r="R80" s="11">
        <v>-3.4463449257733898</v>
      </c>
      <c r="S80" s="16">
        <v>-0.14944705658266599</v>
      </c>
    </row>
    <row r="81" spans="1:19" ht="15" customHeight="1" x14ac:dyDescent="0.25">
      <c r="A81" s="59"/>
      <c r="B81" s="59"/>
      <c r="C81" s="59"/>
      <c r="D81" s="59"/>
      <c r="E81" s="59"/>
      <c r="F81" s="59"/>
      <c r="O81" s="10">
        <v>45758</v>
      </c>
      <c r="P81" s="11">
        <v>1.2652325275626599</v>
      </c>
      <c r="Q81" s="11">
        <v>1.0743703941146601</v>
      </c>
      <c r="R81" s="11">
        <v>-3.15789781787206</v>
      </c>
      <c r="S81" s="16">
        <v>-0.139189173393333</v>
      </c>
    </row>
    <row r="82" spans="1:19" ht="15" customHeight="1" x14ac:dyDescent="0.25">
      <c r="A82" s="59"/>
      <c r="B82" s="59"/>
      <c r="C82" s="59"/>
      <c r="D82" s="59"/>
      <c r="E82" s="59"/>
      <c r="F82" s="59"/>
      <c r="O82" s="10">
        <v>45761</v>
      </c>
      <c r="P82" s="11">
        <v>1.39926173680499</v>
      </c>
      <c r="Q82" s="11">
        <v>1.1019052916293299</v>
      </c>
      <c r="R82" s="11">
        <v>-2.9103276063267201</v>
      </c>
      <c r="S82" s="16">
        <v>-0.13168817771466601</v>
      </c>
    </row>
    <row r="83" spans="1:19" ht="15" customHeight="1" x14ac:dyDescent="0.25">
      <c r="A83" s="59"/>
      <c r="B83" s="59"/>
      <c r="C83" s="59"/>
      <c r="D83" s="59"/>
      <c r="E83" s="59"/>
      <c r="F83" s="59"/>
      <c r="O83" s="10">
        <v>45762</v>
      </c>
      <c r="P83" s="11">
        <v>1.4623027481556601</v>
      </c>
      <c r="Q83" s="11">
        <v>1.0987097809053299</v>
      </c>
      <c r="R83" s="11">
        <v>-2.7045710850093898</v>
      </c>
      <c r="S83" s="16">
        <v>-0.12556254116399901</v>
      </c>
    </row>
    <row r="84" spans="1:19" ht="15" customHeight="1" x14ac:dyDescent="0.25">
      <c r="A84" s="59"/>
      <c r="B84" s="59"/>
      <c r="C84" s="59"/>
      <c r="D84" s="59"/>
      <c r="E84" s="59"/>
      <c r="F84" s="59"/>
      <c r="O84" s="10">
        <v>45763</v>
      </c>
      <c r="P84" s="11">
        <v>1.34357359237399</v>
      </c>
      <c r="Q84" s="11">
        <v>1.06982473151333</v>
      </c>
      <c r="R84" s="11">
        <v>-2.3288446409713899</v>
      </c>
      <c r="S84" s="16">
        <v>-0.133805411274666</v>
      </c>
    </row>
    <row r="85" spans="1:19" ht="15" customHeight="1" x14ac:dyDescent="0.25">
      <c r="A85" s="59"/>
      <c r="B85" s="59"/>
      <c r="C85" s="59"/>
      <c r="D85" s="59"/>
      <c r="E85" s="59"/>
      <c r="F85" s="59"/>
      <c r="O85" s="10">
        <v>45764</v>
      </c>
      <c r="P85" s="11">
        <v>1.23158507074866</v>
      </c>
      <c r="Q85" s="11">
        <v>1.08171088865466</v>
      </c>
      <c r="R85" s="11">
        <v>-1.9465482181920599</v>
      </c>
      <c r="S85" s="16">
        <v>-0.14394190310399901</v>
      </c>
    </row>
    <row r="86" spans="1:19" ht="15" customHeight="1" x14ac:dyDescent="0.25">
      <c r="A86" s="59"/>
      <c r="B86" s="59"/>
      <c r="C86" s="59"/>
      <c r="D86" s="59"/>
      <c r="E86" s="59"/>
      <c r="F86" s="59"/>
      <c r="O86" s="10">
        <v>45769</v>
      </c>
      <c r="P86" s="11">
        <v>1.12178224460533</v>
      </c>
      <c r="Q86" s="11">
        <v>1.01986119892133</v>
      </c>
      <c r="R86" s="11">
        <v>-1.59264407064558</v>
      </c>
      <c r="S86" s="16">
        <v>-0.15160242301066601</v>
      </c>
    </row>
    <row r="87" spans="1:19" ht="15" customHeight="1" x14ac:dyDescent="0.25">
      <c r="A87" s="59"/>
      <c r="B87" s="59"/>
      <c r="C87" s="59"/>
      <c r="D87" s="59"/>
      <c r="E87" s="59"/>
      <c r="F87" s="59"/>
      <c r="O87" s="10">
        <v>45770</v>
      </c>
      <c r="P87" s="11">
        <v>0.99681493923266595</v>
      </c>
      <c r="Q87" s="11">
        <v>0.95918078815866603</v>
      </c>
      <c r="R87" s="11">
        <v>-1.25613507308758</v>
      </c>
      <c r="S87" s="16">
        <v>-0.16009387816666601</v>
      </c>
    </row>
    <row r="88" spans="1:19" ht="15" customHeight="1" x14ac:dyDescent="0.25">
      <c r="A88" s="59"/>
      <c r="B88" s="59"/>
      <c r="C88" s="59"/>
      <c r="D88" s="59"/>
      <c r="E88" s="59"/>
      <c r="F88" s="59"/>
      <c r="O88" s="10">
        <v>45771</v>
      </c>
      <c r="P88" s="11">
        <v>0.852855296705333</v>
      </c>
      <c r="Q88" s="11">
        <v>0.86157430097400001</v>
      </c>
      <c r="R88" s="11">
        <v>-0.90417597160092</v>
      </c>
      <c r="S88" s="16">
        <v>-0.16898198660533301</v>
      </c>
    </row>
    <row r="89" spans="1:19" ht="15" customHeight="1" x14ac:dyDescent="0.25">
      <c r="A89" s="59"/>
      <c r="B89" s="59"/>
      <c r="C89" s="59"/>
      <c r="D89" s="59"/>
      <c r="E89" s="59"/>
      <c r="F89" s="59"/>
      <c r="O89" s="10">
        <v>45772</v>
      </c>
      <c r="P89" s="11">
        <v>0.69117354200799996</v>
      </c>
      <c r="Q89" s="11">
        <v>0.73615562302133297</v>
      </c>
      <c r="R89" s="11">
        <v>-0.86432128203892</v>
      </c>
      <c r="S89" s="16">
        <v>-0.18050610935200001</v>
      </c>
    </row>
    <row r="90" spans="1:19" ht="15" customHeight="1" x14ac:dyDescent="0.25">
      <c r="A90" s="59"/>
      <c r="B90" s="59"/>
      <c r="C90" s="59"/>
      <c r="D90" s="59"/>
      <c r="E90" s="59"/>
      <c r="F90" s="59"/>
      <c r="O90" s="10">
        <v>45775</v>
      </c>
      <c r="P90" s="11">
        <v>0.49512229618099901</v>
      </c>
      <c r="Q90" s="11">
        <v>0.57624062039866597</v>
      </c>
      <c r="R90" s="11">
        <v>-0.82436249402025397</v>
      </c>
      <c r="S90" s="16">
        <v>-0.187165490722666</v>
      </c>
    </row>
    <row r="91" spans="1:19" ht="15" customHeight="1" x14ac:dyDescent="0.25">
      <c r="A91" s="59"/>
      <c r="B91" s="59"/>
      <c r="C91" s="59"/>
      <c r="D91" s="59"/>
      <c r="E91" s="59"/>
      <c r="F91" s="59"/>
      <c r="O91" s="10">
        <v>45776</v>
      </c>
      <c r="P91" s="11">
        <v>0.29630798009933301</v>
      </c>
      <c r="Q91" s="11">
        <v>0.38399233078866601</v>
      </c>
      <c r="R91" s="11">
        <v>-0.81154910631758703</v>
      </c>
      <c r="S91" s="16">
        <v>-0.19496377184800001</v>
      </c>
    </row>
    <row r="92" spans="1:19" ht="15" customHeight="1" x14ac:dyDescent="0.25">
      <c r="A92" s="59"/>
      <c r="B92" s="59"/>
      <c r="C92" s="59"/>
      <c r="D92" s="59"/>
      <c r="E92" s="59"/>
      <c r="F92" s="59"/>
      <c r="O92" s="10">
        <v>45777</v>
      </c>
      <c r="P92" s="11">
        <v>0.10315615435099899</v>
      </c>
      <c r="Q92" s="11">
        <v>0.21111273945533299</v>
      </c>
      <c r="R92" s="11">
        <v>-0.84383854206092002</v>
      </c>
      <c r="S92" s="16">
        <v>-0.198076728341333</v>
      </c>
    </row>
    <row r="93" spans="1:19" ht="15" customHeight="1" x14ac:dyDescent="0.25">
      <c r="A93" s="59"/>
      <c r="B93" s="59"/>
      <c r="C93" s="59"/>
      <c r="D93" s="59"/>
      <c r="E93" s="59"/>
      <c r="F93" s="59"/>
      <c r="O93" s="10">
        <v>45779</v>
      </c>
      <c r="P93" s="11">
        <v>-0.123998251815666</v>
      </c>
      <c r="Q93" s="11">
        <v>2.3288487184666602E-2</v>
      </c>
      <c r="R93" s="11">
        <v>-0.74595598604558699</v>
      </c>
      <c r="S93" s="16">
        <v>-0.20681906923333301</v>
      </c>
    </row>
    <row r="94" spans="1:19" ht="15" customHeight="1" x14ac:dyDescent="0.25">
      <c r="A94" s="59"/>
      <c r="B94" s="59"/>
      <c r="C94" s="59"/>
      <c r="D94" s="59"/>
      <c r="E94" s="59"/>
      <c r="F94" s="59"/>
      <c r="O94" s="10">
        <v>45782</v>
      </c>
      <c r="P94" s="11">
        <v>-0.10243670015466599</v>
      </c>
      <c r="Q94" s="11">
        <v>-0.159422159065333</v>
      </c>
      <c r="R94" s="11">
        <v>-0.65112797007891998</v>
      </c>
      <c r="S94" s="16">
        <v>-0.22187502099333301</v>
      </c>
    </row>
    <row r="95" spans="1:19" ht="15" customHeight="1" x14ac:dyDescent="0.25">
      <c r="A95" s="59"/>
      <c r="B95" s="59"/>
      <c r="C95" s="59"/>
      <c r="D95" s="59"/>
      <c r="E95" s="59"/>
      <c r="F95" s="59"/>
      <c r="O95" s="10">
        <v>45783</v>
      </c>
      <c r="P95" s="11">
        <v>-5.2506244063999903E-2</v>
      </c>
      <c r="Q95" s="11">
        <v>-0.29950150819333299</v>
      </c>
      <c r="R95" s="11">
        <v>-0.50253725010758699</v>
      </c>
      <c r="S95" s="16">
        <v>-0.236942521470666</v>
      </c>
    </row>
    <row r="96" spans="1:19" ht="15" customHeight="1" x14ac:dyDescent="0.25">
      <c r="A96" s="59"/>
      <c r="B96" s="59"/>
      <c r="C96" s="59"/>
      <c r="D96" s="59"/>
      <c r="E96" s="59"/>
      <c r="F96" s="59"/>
      <c r="O96" s="10">
        <v>45784</v>
      </c>
      <c r="P96" s="11">
        <v>5.1594165333372103E-5</v>
      </c>
      <c r="Q96" s="11">
        <v>-0.42109256706799902</v>
      </c>
      <c r="R96" s="11">
        <v>-0.36093937242825402</v>
      </c>
      <c r="S96" s="16">
        <v>-0.250983787217333</v>
      </c>
    </row>
    <row r="97" spans="1:19" ht="15" customHeight="1" x14ac:dyDescent="0.25">
      <c r="A97" s="59"/>
      <c r="B97" s="59"/>
      <c r="C97" s="59"/>
      <c r="D97" s="59"/>
      <c r="E97" s="59"/>
      <c r="F97" s="59"/>
      <c r="O97" s="10">
        <v>45785</v>
      </c>
      <c r="P97" s="11">
        <v>6.43944675693333E-2</v>
      </c>
      <c r="Q97" s="11">
        <v>-0.54551732588133295</v>
      </c>
      <c r="R97" s="11">
        <v>-0.14976972946158701</v>
      </c>
      <c r="S97" s="16">
        <v>-0.257964826718666</v>
      </c>
    </row>
    <row r="98" spans="1:19" ht="15" customHeight="1" x14ac:dyDescent="0.25">
      <c r="A98" s="59"/>
      <c r="B98" s="59"/>
      <c r="C98" s="59"/>
      <c r="D98" s="59"/>
      <c r="E98" s="59"/>
      <c r="F98" s="59"/>
      <c r="O98" s="10">
        <v>45786</v>
      </c>
      <c r="P98" s="11">
        <v>6.6392930222666693E-2</v>
      </c>
      <c r="Q98" s="11">
        <v>-0.63857696562533295</v>
      </c>
      <c r="R98" s="11">
        <v>9.1133301403745898E-2</v>
      </c>
      <c r="S98" s="16">
        <v>-0.26827441701466598</v>
      </c>
    </row>
    <row r="99" spans="1:19" ht="15" customHeight="1" x14ac:dyDescent="0.25">
      <c r="A99" s="59"/>
      <c r="B99" s="59"/>
      <c r="C99" s="59"/>
      <c r="D99" s="59"/>
      <c r="E99" s="59"/>
      <c r="F99" s="59"/>
      <c r="O99" s="10">
        <v>45789</v>
      </c>
      <c r="P99" s="11">
        <v>0.31944746841466598</v>
      </c>
      <c r="Q99" s="11">
        <v>-0.70470863772133296</v>
      </c>
      <c r="R99" s="11">
        <v>0.15297109758574501</v>
      </c>
      <c r="S99" s="16">
        <v>-0.267487033012</v>
      </c>
    </row>
    <row r="100" spans="1:19" ht="15" customHeight="1" x14ac:dyDescent="0.25">
      <c r="A100" s="59"/>
      <c r="B100" s="59"/>
      <c r="C100" s="59"/>
      <c r="D100" s="59"/>
      <c r="E100" s="59"/>
      <c r="F100" s="59"/>
      <c r="O100" s="10">
        <v>45790</v>
      </c>
      <c r="P100" s="11">
        <v>0.48379895954566599</v>
      </c>
      <c r="Q100" s="11">
        <v>-0.80354992779333301</v>
      </c>
      <c r="R100" s="11">
        <v>0.22091023023974499</v>
      </c>
      <c r="S100" s="16">
        <v>-0.264169534206666</v>
      </c>
    </row>
    <row r="101" spans="1:19" ht="15" customHeight="1" x14ac:dyDescent="0.25">
      <c r="A101" s="59"/>
      <c r="B101" s="59"/>
      <c r="C101" s="59"/>
      <c r="D101" s="59"/>
      <c r="E101" s="59"/>
      <c r="F101" s="59"/>
      <c r="O101" s="10">
        <v>45791</v>
      </c>
      <c r="P101" s="11">
        <v>0.65652091196833295</v>
      </c>
      <c r="Q101" s="11">
        <v>-0.88875949957733302</v>
      </c>
      <c r="R101" s="11">
        <v>0.27306145399260601</v>
      </c>
      <c r="S101" s="16">
        <v>-0.26753990723333299</v>
      </c>
    </row>
    <row r="102" spans="1:19" ht="15" customHeight="1" x14ac:dyDescent="0.25">
      <c r="A102" s="59"/>
      <c r="B102" s="59"/>
      <c r="C102" s="59"/>
      <c r="D102" s="59"/>
      <c r="E102" s="59"/>
      <c r="F102" s="59"/>
      <c r="O102" s="10">
        <v>45792</v>
      </c>
      <c r="P102" s="11">
        <v>0.80150243756433304</v>
      </c>
      <c r="Q102" s="11">
        <v>-0.96681553595333303</v>
      </c>
      <c r="R102" s="11">
        <v>0.34385009809927303</v>
      </c>
      <c r="S102" s="16">
        <v>-0.26838772256666599</v>
      </c>
    </row>
    <row r="103" spans="1:19" ht="15" customHeight="1" x14ac:dyDescent="0.25">
      <c r="A103" s="59"/>
      <c r="B103" s="59"/>
      <c r="C103" s="59"/>
      <c r="D103" s="59"/>
      <c r="E103" s="59"/>
      <c r="F103" s="59"/>
      <c r="O103" s="10">
        <v>45793</v>
      </c>
      <c r="P103" s="11">
        <v>0.93458272287266597</v>
      </c>
      <c r="Q103" s="11">
        <v>-0.97902146578266602</v>
      </c>
      <c r="R103" s="11">
        <v>0.41050600271373</v>
      </c>
      <c r="S103" s="16">
        <v>-0.266688228299999</v>
      </c>
    </row>
    <row r="104" spans="1:19" ht="15" customHeight="1" x14ac:dyDescent="0.25">
      <c r="A104" s="59"/>
      <c r="B104" s="59"/>
      <c r="C104" s="59"/>
      <c r="D104" s="59"/>
      <c r="E104" s="59"/>
      <c r="F104" s="59"/>
      <c r="O104" s="10">
        <v>45796</v>
      </c>
      <c r="P104" s="11">
        <v>1.037463607806</v>
      </c>
      <c r="Q104" s="11">
        <v>-1.00026202187333</v>
      </c>
      <c r="R104" s="11">
        <v>0.45585026464152101</v>
      </c>
      <c r="S104" s="16">
        <v>-0.26373738264666602</v>
      </c>
    </row>
    <row r="105" spans="1:19" ht="15" customHeight="1" x14ac:dyDescent="0.25">
      <c r="A105" s="59"/>
      <c r="B105" s="59"/>
      <c r="C105" s="59"/>
      <c r="D105" s="59"/>
      <c r="E105" s="59"/>
      <c r="F105" s="59"/>
      <c r="O105" s="10">
        <v>45797</v>
      </c>
      <c r="P105" s="11">
        <v>1.15329201624466</v>
      </c>
      <c r="Q105" s="11">
        <v>-1.02242753293733</v>
      </c>
      <c r="R105" s="11">
        <v>0.51526678473264498</v>
      </c>
      <c r="S105" s="16">
        <v>-0.26372367996666601</v>
      </c>
    </row>
    <row r="106" spans="1:19" ht="15" customHeight="1" x14ac:dyDescent="0.25">
      <c r="A106" s="59"/>
      <c r="B106" s="59"/>
      <c r="C106" s="59"/>
      <c r="D106" s="59"/>
      <c r="E106" s="59"/>
      <c r="F106" s="59"/>
      <c r="O106" s="10">
        <v>45798</v>
      </c>
      <c r="P106" s="11">
        <v>1.287946986578</v>
      </c>
      <c r="Q106" s="11">
        <v>-1.06929176093733</v>
      </c>
      <c r="R106" s="11">
        <v>0.57356856342643503</v>
      </c>
      <c r="S106" s="16">
        <v>-0.26191603863333301</v>
      </c>
    </row>
    <row r="107" spans="1:19" ht="15" customHeight="1" x14ac:dyDescent="0.25">
      <c r="A107" s="59"/>
      <c r="B107" s="59"/>
      <c r="C107" s="59"/>
      <c r="D107" s="59"/>
      <c r="E107" s="59"/>
      <c r="F107" s="59"/>
      <c r="O107" s="10">
        <v>45799</v>
      </c>
      <c r="P107" s="11">
        <v>1.3592388222446601</v>
      </c>
      <c r="Q107" s="11">
        <v>-1.1420629756039999</v>
      </c>
      <c r="R107" s="11">
        <v>0.60075695204289303</v>
      </c>
      <c r="S107" s="16">
        <v>-0.26017262263333302</v>
      </c>
    </row>
    <row r="108" spans="1:19" ht="15" customHeight="1" x14ac:dyDescent="0.25">
      <c r="A108" s="59"/>
      <c r="B108" s="59"/>
      <c r="C108" s="59"/>
      <c r="D108" s="59"/>
      <c r="E108" s="59"/>
      <c r="F108" s="59"/>
      <c r="O108" s="10">
        <v>45800</v>
      </c>
      <c r="P108" s="11">
        <v>1.4353568242446599</v>
      </c>
      <c r="Q108" s="11">
        <v>-1.2317375913333299</v>
      </c>
      <c r="R108" s="11">
        <v>0.61658111888068301</v>
      </c>
      <c r="S108" s="16">
        <v>-0.25474639333333299</v>
      </c>
    </row>
    <row r="109" spans="1:19" ht="15" customHeight="1" x14ac:dyDescent="0.25">
      <c r="A109" s="59"/>
      <c r="B109" s="59"/>
      <c r="C109" s="59"/>
      <c r="D109" s="59"/>
      <c r="E109" s="59"/>
      <c r="F109" s="59"/>
      <c r="O109" s="10">
        <v>45803</v>
      </c>
      <c r="P109" s="11">
        <v>1.3358953115779999</v>
      </c>
      <c r="Q109" s="11">
        <v>-1.262903686</v>
      </c>
      <c r="R109" s="11">
        <v>0.66521933349714102</v>
      </c>
      <c r="S109" s="16">
        <v>-0.24998532399999901</v>
      </c>
    </row>
    <row r="110" spans="1:19" ht="15" customHeight="1" x14ac:dyDescent="0.25">
      <c r="A110" s="59"/>
      <c r="B110" s="59"/>
      <c r="C110" s="59"/>
      <c r="D110" s="59"/>
      <c r="E110" s="59"/>
      <c r="F110" s="59"/>
      <c r="O110" s="10">
        <v>45804</v>
      </c>
      <c r="P110" s="11">
        <v>1.2167866942446599</v>
      </c>
      <c r="Q110" s="11">
        <v>-1.2854415939999999</v>
      </c>
      <c r="R110" s="11">
        <v>0.73111118011359799</v>
      </c>
      <c r="S110" s="16">
        <v>-0.24853608266666599</v>
      </c>
    </row>
    <row r="111" spans="1:19" ht="15" customHeight="1" x14ac:dyDescent="0.25">
      <c r="A111" s="59"/>
      <c r="B111" s="59"/>
      <c r="C111" s="59"/>
      <c r="D111" s="59"/>
      <c r="E111" s="59"/>
      <c r="F111" s="59"/>
      <c r="O111" s="10">
        <v>45805</v>
      </c>
      <c r="P111" s="11">
        <v>1.0953562745779899</v>
      </c>
      <c r="Q111" s="11">
        <v>-1.34218726333333</v>
      </c>
      <c r="R111" s="11">
        <v>0.79142446273005596</v>
      </c>
      <c r="S111" s="16">
        <v>-0.255103882666666</v>
      </c>
    </row>
    <row r="112" spans="1:19" ht="15" customHeight="1" x14ac:dyDescent="0.25">
      <c r="A112" s="59"/>
      <c r="B112" s="59"/>
      <c r="C112" s="59"/>
      <c r="D112" s="59"/>
      <c r="E112" s="59"/>
      <c r="F112" s="59"/>
      <c r="O112" s="10">
        <v>45806</v>
      </c>
      <c r="P112" s="11">
        <v>0.92640837224466599</v>
      </c>
      <c r="Q112" s="11">
        <v>-1.3646663880000001</v>
      </c>
      <c r="R112" s="11">
        <v>0.84495474934651305</v>
      </c>
      <c r="S112" s="16">
        <v>-0.27061557199999903</v>
      </c>
    </row>
    <row r="113" spans="1:19" ht="15" customHeight="1" x14ac:dyDescent="0.25">
      <c r="A113" s="59"/>
      <c r="B113" s="59"/>
      <c r="C113" s="59"/>
      <c r="D113" s="59"/>
      <c r="E113" s="59"/>
      <c r="F113" s="59"/>
      <c r="O113" s="10">
        <v>45807</v>
      </c>
      <c r="P113" s="11">
        <v>0.84218888524466595</v>
      </c>
      <c r="Q113" s="11">
        <v>-1.3679086413333299</v>
      </c>
      <c r="R113" s="11">
        <v>0.924009555367443</v>
      </c>
      <c r="S113" s="16">
        <v>-0.28248642933333301</v>
      </c>
    </row>
    <row r="114" spans="1:19" ht="15" customHeight="1" x14ac:dyDescent="0.25">
      <c r="A114" s="59"/>
      <c r="B114" s="59"/>
      <c r="C114" s="59"/>
      <c r="D114" s="59"/>
      <c r="E114" s="59"/>
      <c r="F114" s="59"/>
      <c r="O114" s="10">
        <v>45810</v>
      </c>
      <c r="P114" s="11">
        <v>0.74869267224466596</v>
      </c>
      <c r="Q114" s="11">
        <v>-1.362632852</v>
      </c>
      <c r="R114" s="11">
        <v>0.98473852405503903</v>
      </c>
      <c r="S114" s="16">
        <v>-0.29734507599999999</v>
      </c>
    </row>
    <row r="115" spans="1:19" ht="15" customHeight="1" x14ac:dyDescent="0.25">
      <c r="A115" s="59"/>
      <c r="B115" s="59"/>
      <c r="C115" s="59"/>
      <c r="D115" s="59"/>
      <c r="E115" s="59"/>
      <c r="F115" s="59"/>
      <c r="O115" s="10">
        <v>45811</v>
      </c>
      <c r="P115" s="11">
        <v>0.71980341601533304</v>
      </c>
      <c r="Q115" s="11">
        <v>-1.37207258546133</v>
      </c>
      <c r="R115" s="11">
        <v>0.98613528716283005</v>
      </c>
      <c r="S115" s="16">
        <v>-0.315271037333333</v>
      </c>
    </row>
    <row r="116" spans="1:19" ht="15" customHeight="1" x14ac:dyDescent="0.25">
      <c r="A116" s="59"/>
      <c r="B116" s="59"/>
      <c r="C116" s="59"/>
      <c r="D116" s="59"/>
      <c r="E116" s="59"/>
      <c r="F116" s="59"/>
      <c r="O116" s="10">
        <v>45812</v>
      </c>
      <c r="P116" s="11">
        <v>0.66561016745266299</v>
      </c>
      <c r="Q116" s="11">
        <v>-1.3978422169226601</v>
      </c>
      <c r="R116" s="11">
        <v>1.04920618959449</v>
      </c>
      <c r="S116" s="16">
        <v>-0.32995820266666598</v>
      </c>
    </row>
    <row r="117" spans="1:19" ht="15" customHeight="1" x14ac:dyDescent="0.25">
      <c r="A117" s="59"/>
      <c r="B117" s="59"/>
      <c r="C117" s="59"/>
      <c r="D117" s="59"/>
      <c r="E117" s="59"/>
      <c r="F117" s="59"/>
      <c r="O117" s="10">
        <v>45813</v>
      </c>
      <c r="P117" s="11">
        <v>0.59856168425999601</v>
      </c>
      <c r="Q117" s="11">
        <v>-1.4460367642559999</v>
      </c>
      <c r="R117" s="11">
        <v>1.0433420932005</v>
      </c>
      <c r="S117" s="16">
        <v>-0.31318014266666599</v>
      </c>
    </row>
    <row r="118" spans="1:19" ht="15" customHeight="1" x14ac:dyDescent="0.25">
      <c r="A118" s="59"/>
      <c r="B118" s="59"/>
      <c r="C118" s="59"/>
      <c r="D118" s="59"/>
      <c r="E118" s="59"/>
      <c r="F118" s="59"/>
      <c r="O118" s="10">
        <v>45814</v>
      </c>
      <c r="P118" s="11">
        <v>0.54454855425999504</v>
      </c>
      <c r="Q118" s="11">
        <v>-1.5061512795893299</v>
      </c>
      <c r="R118" s="11">
        <v>0.946163447250715</v>
      </c>
      <c r="S118" s="16">
        <v>-0.30107558266666601</v>
      </c>
    </row>
    <row r="119" spans="1:19" ht="15" customHeight="1" x14ac:dyDescent="0.25">
      <c r="A119" s="59"/>
      <c r="B119" s="59"/>
      <c r="C119" s="59"/>
      <c r="D119" s="59"/>
      <c r="E119" s="59"/>
      <c r="F119" s="59"/>
      <c r="O119" s="10">
        <v>45817</v>
      </c>
      <c r="P119" s="11">
        <v>0.57218997192666099</v>
      </c>
      <c r="Q119" s="11">
        <v>-1.4499132742559999</v>
      </c>
      <c r="R119" s="11">
        <v>0.92264093163426197</v>
      </c>
      <c r="S119" s="16">
        <v>-0.282903450666666</v>
      </c>
    </row>
    <row r="120" spans="1:19" ht="15" customHeight="1" x14ac:dyDescent="0.25">
      <c r="A120" s="59"/>
      <c r="B120" s="59"/>
      <c r="C120" s="59"/>
      <c r="D120" s="59"/>
      <c r="E120" s="59"/>
      <c r="F120" s="59"/>
      <c r="O120" s="10">
        <v>45818</v>
      </c>
      <c r="P120" s="11">
        <v>0.56748830425999397</v>
      </c>
      <c r="Q120" s="11">
        <v>-1.367452800256</v>
      </c>
      <c r="R120" s="11">
        <v>0.85907928868447503</v>
      </c>
      <c r="S120" s="16">
        <v>-0.26294166800000002</v>
      </c>
    </row>
    <row r="121" spans="1:19" ht="15" customHeight="1" x14ac:dyDescent="0.25">
      <c r="A121" s="59"/>
      <c r="B121" s="59"/>
      <c r="C121" s="59"/>
      <c r="D121" s="59"/>
      <c r="E121" s="59"/>
      <c r="F121" s="59"/>
      <c r="O121" s="10">
        <v>45819</v>
      </c>
      <c r="P121" s="11">
        <v>0.550522707593326</v>
      </c>
      <c r="Q121" s="11">
        <v>-1.2827333635893301</v>
      </c>
      <c r="R121" s="11">
        <v>0.82703554640135502</v>
      </c>
      <c r="S121" s="16">
        <v>-0.23700195599999899</v>
      </c>
    </row>
    <row r="122" spans="1:19" ht="15" customHeight="1" x14ac:dyDescent="0.25">
      <c r="A122" s="59"/>
      <c r="B122" s="59"/>
      <c r="C122" s="59"/>
      <c r="D122" s="59"/>
      <c r="E122" s="59"/>
      <c r="F122" s="59"/>
      <c r="O122" s="10">
        <v>45820</v>
      </c>
      <c r="P122" s="11">
        <v>0.61632804792665896</v>
      </c>
      <c r="Q122" s="11">
        <v>-1.1703591189226601</v>
      </c>
      <c r="R122" s="11">
        <v>0.81958570945156795</v>
      </c>
      <c r="S122" s="16">
        <v>-0.22040716399999999</v>
      </c>
    </row>
    <row r="123" spans="1:19" ht="15" customHeight="1" x14ac:dyDescent="0.25">
      <c r="A123" s="59"/>
      <c r="B123" s="59"/>
      <c r="C123" s="59"/>
      <c r="D123" s="59"/>
      <c r="E123" s="59"/>
      <c r="F123" s="59"/>
      <c r="O123" s="10">
        <v>45821</v>
      </c>
      <c r="P123" s="11">
        <v>0.66208076659332504</v>
      </c>
      <c r="Q123" s="11">
        <v>-0.996795082256</v>
      </c>
      <c r="R123" s="11">
        <v>0.82041968983511504</v>
      </c>
      <c r="S123" s="16">
        <v>-0.19968669999999999</v>
      </c>
    </row>
    <row r="124" spans="1:19" ht="15" customHeight="1" x14ac:dyDescent="0.25">
      <c r="A124" s="59"/>
      <c r="B124" s="59"/>
      <c r="C124" s="59"/>
      <c r="D124" s="59"/>
      <c r="E124" s="59"/>
      <c r="F124" s="59"/>
      <c r="O124" s="10">
        <v>45824</v>
      </c>
      <c r="P124" s="11">
        <v>0.68247710092665803</v>
      </c>
      <c r="Q124" s="11">
        <v>-0.88713897292266597</v>
      </c>
      <c r="R124" s="11">
        <v>0.77211974755199497</v>
      </c>
      <c r="S124" s="16">
        <v>-0.16934912266666599</v>
      </c>
    </row>
    <row r="125" spans="1:19" ht="15" customHeight="1" x14ac:dyDescent="0.25">
      <c r="A125" s="59"/>
      <c r="B125" s="59"/>
      <c r="C125" s="59"/>
      <c r="D125" s="59"/>
      <c r="E125" s="59"/>
      <c r="F125" s="59"/>
      <c r="O125" s="10">
        <v>45825</v>
      </c>
      <c r="P125" s="11">
        <v>0.68724715625999</v>
      </c>
      <c r="Q125" s="11">
        <v>-0.76891307358933303</v>
      </c>
      <c r="R125" s="11">
        <v>0.73790341726887498</v>
      </c>
      <c r="S125" s="16">
        <v>-0.137482304</v>
      </c>
    </row>
    <row r="126" spans="1:19" ht="15" customHeight="1" x14ac:dyDescent="0.25">
      <c r="A126" s="59"/>
      <c r="B126" s="59"/>
      <c r="C126" s="59"/>
      <c r="D126" s="59"/>
      <c r="E126" s="59"/>
      <c r="F126" s="59"/>
      <c r="O126" s="10">
        <v>45826</v>
      </c>
      <c r="P126" s="11">
        <v>0.68413195759332301</v>
      </c>
      <c r="Q126" s="11">
        <v>-0.64576733758933302</v>
      </c>
      <c r="R126" s="11">
        <v>0.71277836631908797</v>
      </c>
      <c r="S126" s="16">
        <v>-0.10398497466666599</v>
      </c>
    </row>
    <row r="127" spans="1:19" ht="15" customHeight="1" x14ac:dyDescent="0.25">
      <c r="A127" s="59"/>
      <c r="B127" s="59"/>
      <c r="C127" s="59"/>
      <c r="D127" s="59"/>
      <c r="E127" s="59"/>
      <c r="F127" s="59"/>
      <c r="O127" s="10">
        <v>45827</v>
      </c>
      <c r="P127" s="11">
        <v>0.72933494225998896</v>
      </c>
      <c r="Q127" s="11">
        <v>-0.49993940758933297</v>
      </c>
      <c r="R127" s="11">
        <v>0.68582015336930202</v>
      </c>
      <c r="S127" s="16">
        <v>-7.0357656000000005E-2</v>
      </c>
    </row>
    <row r="128" spans="1:19" ht="15" customHeight="1" x14ac:dyDescent="0.25">
      <c r="A128" s="59"/>
      <c r="B128" s="59"/>
      <c r="C128" s="59"/>
      <c r="D128" s="59"/>
      <c r="E128" s="59"/>
      <c r="F128" s="59"/>
      <c r="O128" s="10">
        <v>45828</v>
      </c>
      <c r="P128" s="11">
        <v>0.81741228092665497</v>
      </c>
      <c r="Q128" s="11">
        <v>-0.33821818692266598</v>
      </c>
      <c r="R128" s="11">
        <v>0.64439494301504197</v>
      </c>
      <c r="S128" s="16">
        <v>-4.4148986666666598E-2</v>
      </c>
    </row>
    <row r="129" spans="1:19" ht="15" customHeight="1" x14ac:dyDescent="0.25">
      <c r="A129" s="59"/>
      <c r="B129" s="59"/>
      <c r="C129" s="59"/>
      <c r="D129" s="59"/>
      <c r="E129" s="59"/>
      <c r="F129" s="59"/>
      <c r="O129" s="10">
        <v>45831</v>
      </c>
      <c r="P129" s="11">
        <v>0.86672184892665405</v>
      </c>
      <c r="Q129" s="11">
        <v>-0.196378734256</v>
      </c>
      <c r="R129" s="11">
        <v>0.64100432132745</v>
      </c>
      <c r="S129" s="16">
        <v>-7.8251839999999902E-3</v>
      </c>
    </row>
    <row r="130" spans="1:19" ht="15" customHeight="1" x14ac:dyDescent="0.25">
      <c r="A130" s="59"/>
      <c r="B130" s="59"/>
      <c r="C130" s="59"/>
      <c r="D130" s="59"/>
      <c r="E130" s="59"/>
      <c r="F130" s="59"/>
      <c r="O130" s="10">
        <v>45832</v>
      </c>
      <c r="P130" s="11">
        <v>0.93399675829665396</v>
      </c>
      <c r="Q130" s="11">
        <v>-3.0949810794666601E-2</v>
      </c>
      <c r="R130" s="11">
        <v>0.72176676349232904</v>
      </c>
      <c r="S130" s="16">
        <v>3.2566786666666597E-2</v>
      </c>
    </row>
    <row r="131" spans="1:19" ht="15" customHeight="1" x14ac:dyDescent="0.25">
      <c r="A131" s="59"/>
      <c r="B131" s="59"/>
      <c r="C131" s="59"/>
      <c r="D131" s="59"/>
      <c r="E131" s="59"/>
      <c r="F131" s="59"/>
      <c r="O131" s="10">
        <v>45833</v>
      </c>
      <c r="P131" s="11">
        <v>0.96255373333332295</v>
      </c>
      <c r="Q131" s="11">
        <v>0.159235655999999</v>
      </c>
      <c r="R131" s="11">
        <v>0.74014596486425299</v>
      </c>
      <c r="S131" s="16">
        <v>6.8617473333333304E-2</v>
      </c>
    </row>
    <row r="132" spans="1:19" ht="15" customHeight="1" x14ac:dyDescent="0.25">
      <c r="A132" s="59"/>
      <c r="B132" s="59"/>
      <c r="C132" s="59"/>
      <c r="D132" s="59"/>
      <c r="E132" s="59"/>
      <c r="F132" s="59"/>
      <c r="O132" s="10">
        <v>45834</v>
      </c>
      <c r="P132" s="11">
        <v>1.0605067833333199</v>
      </c>
      <c r="Q132" s="11">
        <v>0.37404709933333302</v>
      </c>
      <c r="R132" s="11">
        <v>0.745328203061839</v>
      </c>
      <c r="S132" s="16">
        <v>6.8171124E-2</v>
      </c>
    </row>
    <row r="133" spans="1:19" ht="15" customHeight="1" x14ac:dyDescent="0.25">
      <c r="A133" s="59"/>
      <c r="B133" s="59"/>
      <c r="C133" s="59"/>
      <c r="D133" s="59"/>
      <c r="E133" s="59"/>
      <c r="F133" s="59"/>
      <c r="O133" s="10">
        <v>45835</v>
      </c>
      <c r="P133" s="11">
        <v>1.16240049999999</v>
      </c>
      <c r="Q133" s="11">
        <v>0.57347686666666597</v>
      </c>
      <c r="R133" s="11">
        <v>0.86278335392609296</v>
      </c>
      <c r="S133" s="16">
        <v>6.6359407999999995E-2</v>
      </c>
    </row>
    <row r="134" spans="1:19" ht="15" customHeight="1" x14ac:dyDescent="0.25">
      <c r="A134" s="59"/>
      <c r="B134" s="59"/>
      <c r="C134" s="59"/>
      <c r="D134" s="59"/>
      <c r="E134" s="59"/>
      <c r="F134" s="59"/>
      <c r="O134" s="10">
        <v>45838</v>
      </c>
      <c r="P134" s="11">
        <v>1.19063471899999</v>
      </c>
      <c r="Q134" s="11">
        <v>0.63123587733333297</v>
      </c>
      <c r="R134" s="11">
        <v>0.94056153645701301</v>
      </c>
      <c r="S134" s="16">
        <v>5.5163619999999997E-2</v>
      </c>
    </row>
    <row r="135" spans="1:19" ht="15" customHeight="1" x14ac:dyDescent="0.25">
      <c r="A135" s="59"/>
      <c r="B135" s="59"/>
      <c r="C135" s="59"/>
      <c r="D135" s="59"/>
      <c r="E135" s="59"/>
      <c r="F135" s="59"/>
      <c r="O135" s="10">
        <v>45839</v>
      </c>
      <c r="P135" s="11">
        <v>1.25847832166665</v>
      </c>
      <c r="Q135" s="11">
        <v>0.71567397133333299</v>
      </c>
      <c r="R135" s="11">
        <v>1.04429999298793</v>
      </c>
      <c r="S135" s="16">
        <v>3.8719785333333298E-2</v>
      </c>
    </row>
    <row r="136" spans="1:19" ht="15" customHeight="1" x14ac:dyDescent="0.25">
      <c r="A136" s="59"/>
      <c r="B136" s="59"/>
      <c r="C136" s="59"/>
      <c r="D136" s="59"/>
      <c r="E136" s="59"/>
      <c r="F136" s="59"/>
      <c r="O136" s="10">
        <v>45840</v>
      </c>
      <c r="P136" s="11">
        <v>1.31584282933332</v>
      </c>
      <c r="Q136" s="11">
        <v>0.80894471800000001</v>
      </c>
      <c r="R136" s="11">
        <v>1.1191824940346999</v>
      </c>
      <c r="S136" s="16">
        <v>1.6024253333333301E-2</v>
      </c>
    </row>
    <row r="137" spans="1:19" ht="15" customHeight="1" x14ac:dyDescent="0.25">
      <c r="A137" s="59"/>
      <c r="B137" s="59"/>
      <c r="C137" s="59"/>
      <c r="D137" s="59"/>
      <c r="E137" s="59"/>
      <c r="F137" s="59"/>
      <c r="O137" s="10">
        <v>45841</v>
      </c>
      <c r="P137" s="11">
        <v>1.3254000176666501</v>
      </c>
      <c r="Q137" s="11">
        <v>0.89382662199999996</v>
      </c>
      <c r="R137" s="11">
        <v>1.1749316144147901</v>
      </c>
      <c r="S137" s="16">
        <v>-3.7139359999999802E-3</v>
      </c>
    </row>
    <row r="138" spans="1:19" ht="15" customHeight="1" x14ac:dyDescent="0.25">
      <c r="A138" s="59"/>
      <c r="B138" s="59"/>
      <c r="C138" s="59"/>
      <c r="D138" s="59"/>
      <c r="E138" s="59"/>
      <c r="F138" s="59"/>
      <c r="O138" s="10">
        <v>45842</v>
      </c>
      <c r="P138" s="11">
        <v>1.3456158996666501</v>
      </c>
      <c r="Q138" s="11">
        <v>0.94268155533333298</v>
      </c>
      <c r="R138" s="11">
        <v>1.21742236879489</v>
      </c>
      <c r="S138" s="16">
        <v>-2.3176743999999899E-2</v>
      </c>
    </row>
    <row r="139" spans="1:19" ht="15" customHeight="1" x14ac:dyDescent="0.25">
      <c r="A139" s="59"/>
      <c r="B139" s="59"/>
      <c r="C139" s="59"/>
      <c r="D139" s="59"/>
      <c r="E139" s="59"/>
      <c r="F139" s="59"/>
      <c r="O139" s="10">
        <v>45845</v>
      </c>
      <c r="P139" s="11">
        <v>1.3741015506666501</v>
      </c>
      <c r="Q139" s="11">
        <v>0.97352267599999998</v>
      </c>
      <c r="R139" s="11">
        <v>1.25864387250833</v>
      </c>
      <c r="S139" s="16">
        <v>-4.63527173333333E-2</v>
      </c>
    </row>
    <row r="140" spans="1:19" ht="15" customHeight="1" x14ac:dyDescent="0.25">
      <c r="A140" s="59"/>
      <c r="B140" s="59"/>
      <c r="C140" s="59"/>
      <c r="D140" s="59"/>
      <c r="E140" s="59"/>
      <c r="F140" s="59"/>
      <c r="O140" s="10">
        <v>45846</v>
      </c>
      <c r="P140" s="11">
        <v>1.4102935289999901</v>
      </c>
      <c r="Q140" s="11">
        <v>1.0082001873333299</v>
      </c>
      <c r="R140" s="11">
        <v>1.2435173162217601</v>
      </c>
      <c r="S140" s="16">
        <v>-7.0041189333333295E-2</v>
      </c>
    </row>
    <row r="141" spans="1:19" ht="15" customHeight="1" x14ac:dyDescent="0.25">
      <c r="A141" s="59"/>
      <c r="B141" s="59"/>
      <c r="C141" s="59"/>
      <c r="D141" s="59"/>
      <c r="E141" s="59"/>
      <c r="F141" s="59"/>
      <c r="O141" s="10">
        <v>45847</v>
      </c>
      <c r="P141" s="11">
        <v>1.49440045999999</v>
      </c>
      <c r="Q141" s="11">
        <v>1.051491672</v>
      </c>
      <c r="R141" s="11">
        <v>1.2175757372685301</v>
      </c>
      <c r="S141" s="16">
        <v>-8.7618502666666598E-2</v>
      </c>
    </row>
    <row r="142" spans="1:19" ht="15" customHeight="1" x14ac:dyDescent="0.25">
      <c r="A142" s="59"/>
      <c r="B142" s="59"/>
      <c r="C142" s="59"/>
      <c r="D142" s="59"/>
      <c r="E142" s="59"/>
      <c r="F142" s="59"/>
      <c r="O142" s="10">
        <v>45848</v>
      </c>
      <c r="P142" s="11">
        <v>1.5475132466666499</v>
      </c>
      <c r="Q142" s="11">
        <v>1.0935101599999999</v>
      </c>
      <c r="R142" s="11">
        <v>1.1817558056486299</v>
      </c>
      <c r="S142" s="16">
        <v>-9.8420865333333302E-2</v>
      </c>
    </row>
    <row r="143" spans="1:19" ht="15" customHeight="1" x14ac:dyDescent="0.25">
      <c r="A143" s="59"/>
      <c r="B143" s="59"/>
      <c r="C143" s="59"/>
      <c r="D143" s="59"/>
      <c r="E143" s="59"/>
      <c r="F143" s="59"/>
      <c r="O143" s="10">
        <v>45849</v>
      </c>
      <c r="P143" s="11">
        <v>1.55530575999998</v>
      </c>
      <c r="Q143" s="11">
        <v>1.13153438866666</v>
      </c>
      <c r="R143" s="11">
        <v>1.2027715086953901</v>
      </c>
      <c r="S143" s="16">
        <v>-0.10001642266666599</v>
      </c>
    </row>
    <row r="144" spans="1:19" ht="15" customHeight="1" x14ac:dyDescent="0.25">
      <c r="A144" s="59"/>
      <c r="B144" s="59"/>
      <c r="C144" s="59"/>
      <c r="D144" s="59"/>
      <c r="E144" s="59"/>
      <c r="F144" s="59"/>
      <c r="O144" s="10">
        <v>45852</v>
      </c>
      <c r="P144" s="11">
        <v>1.53172888833332</v>
      </c>
      <c r="Q144" s="11">
        <v>1.16800034933333</v>
      </c>
      <c r="R144" s="11">
        <v>1.25169170374216</v>
      </c>
      <c r="S144" s="16">
        <v>-0.100380098666666</v>
      </c>
    </row>
    <row r="145" spans="1:19" ht="15" customHeight="1" x14ac:dyDescent="0.25">
      <c r="A145" s="59"/>
      <c r="B145" s="59"/>
      <c r="C145" s="59"/>
      <c r="D145" s="59"/>
      <c r="E145" s="59"/>
      <c r="F145" s="59"/>
      <c r="O145" s="10">
        <v>45853</v>
      </c>
      <c r="P145" s="11">
        <v>1.52066896999999</v>
      </c>
      <c r="Q145" s="11">
        <v>1.21039253533333</v>
      </c>
      <c r="R145" s="11">
        <v>1.2449283261222599</v>
      </c>
      <c r="S145" s="16">
        <v>-9.9235820000000002E-2</v>
      </c>
    </row>
    <row r="146" spans="1:19" ht="15" customHeight="1" x14ac:dyDescent="0.25">
      <c r="A146" s="59"/>
      <c r="B146" s="59"/>
      <c r="C146" s="59"/>
      <c r="D146" s="59"/>
      <c r="E146" s="59"/>
      <c r="F146" s="59"/>
      <c r="O146" s="10">
        <v>45854</v>
      </c>
      <c r="P146" s="11">
        <v>1.5486408353333201</v>
      </c>
      <c r="Q146" s="11">
        <v>1.21713710066666</v>
      </c>
      <c r="R146" s="11">
        <v>1.25220538730478</v>
      </c>
      <c r="S146" s="16">
        <v>-9.6864477333333296E-2</v>
      </c>
    </row>
    <row r="147" spans="1:19" ht="15" customHeight="1" x14ac:dyDescent="0.25">
      <c r="A147" s="59"/>
      <c r="B147" s="59"/>
      <c r="C147" s="59"/>
      <c r="D147" s="59"/>
      <c r="E147" s="59"/>
      <c r="F147" s="59"/>
      <c r="O147" s="10">
        <v>45855</v>
      </c>
      <c r="P147" s="11">
        <v>1.56970960666665</v>
      </c>
      <c r="Q147" s="11">
        <v>1.2420561219999999</v>
      </c>
      <c r="R147" s="11">
        <v>1.3448700898206201</v>
      </c>
      <c r="S147" s="16">
        <v>-8.5604779999999894E-2</v>
      </c>
    </row>
    <row r="148" spans="1:19" ht="15" customHeight="1" x14ac:dyDescent="0.25">
      <c r="A148" s="59"/>
      <c r="B148" s="59"/>
      <c r="C148" s="59"/>
      <c r="D148" s="59"/>
      <c r="E148" s="59"/>
      <c r="F148" s="59"/>
      <c r="O148" s="10">
        <v>45856</v>
      </c>
      <c r="P148" s="11">
        <v>1.6247542176666501</v>
      </c>
      <c r="Q148" s="11">
        <v>1.2701888506666601</v>
      </c>
      <c r="R148" s="11">
        <v>1.43986851700314</v>
      </c>
      <c r="S148" s="16">
        <v>-6.8265449333333297E-2</v>
      </c>
    </row>
    <row r="149" spans="1:19" ht="15" customHeight="1" x14ac:dyDescent="0.25">
      <c r="A149" s="59"/>
      <c r="B149" s="59"/>
      <c r="C149" s="59"/>
      <c r="D149" s="59"/>
      <c r="E149" s="59"/>
      <c r="F149" s="59"/>
      <c r="O149" s="10">
        <v>45859</v>
      </c>
      <c r="P149" s="11">
        <v>1.66488157033332</v>
      </c>
      <c r="Q149" s="11">
        <v>1.3478179779999999</v>
      </c>
      <c r="R149" s="11">
        <v>1.48266454351898</v>
      </c>
      <c r="S149" s="16">
        <v>-5.5686953333333303E-2</v>
      </c>
    </row>
    <row r="150" spans="1:19" ht="15" customHeight="1" x14ac:dyDescent="0.25">
      <c r="A150" s="59"/>
      <c r="B150" s="59"/>
      <c r="C150" s="59"/>
      <c r="D150" s="59"/>
      <c r="E150" s="59"/>
      <c r="F150" s="59"/>
      <c r="O150" s="10">
        <v>45860</v>
      </c>
      <c r="P150" s="11">
        <v>1.69423183699999</v>
      </c>
      <c r="Q150" s="11">
        <v>1.3827129566666601</v>
      </c>
      <c r="R150" s="11">
        <v>1.5783008880348299</v>
      </c>
      <c r="S150" s="16">
        <v>-4.0744835999999902E-2</v>
      </c>
    </row>
    <row r="151" spans="1:19" ht="15" customHeight="1" x14ac:dyDescent="0.25">
      <c r="A151" s="59"/>
      <c r="B151" s="59"/>
      <c r="C151" s="59"/>
      <c r="D151" s="59"/>
      <c r="E151" s="59"/>
      <c r="F151" s="59"/>
      <c r="O151" s="10">
        <v>45861</v>
      </c>
      <c r="P151" s="11">
        <v>1.7328831203333199</v>
      </c>
      <c r="Q151" s="11">
        <v>1.4085127399999999</v>
      </c>
      <c r="R151" s="11">
        <v>1.6848538813681599</v>
      </c>
      <c r="S151" s="16">
        <v>-4.4144610666666598E-2</v>
      </c>
    </row>
    <row r="152" spans="1:19" ht="15" customHeight="1" x14ac:dyDescent="0.25">
      <c r="A152" s="59"/>
      <c r="B152" s="59"/>
      <c r="C152" s="59"/>
      <c r="D152" s="59"/>
      <c r="E152" s="59"/>
      <c r="F152" s="59"/>
      <c r="O152" s="10">
        <v>45862</v>
      </c>
      <c r="P152" s="11">
        <v>1.76128344066665</v>
      </c>
      <c r="Q152" s="11">
        <v>1.42499409333333</v>
      </c>
      <c r="R152" s="11">
        <v>1.8316890407015001</v>
      </c>
      <c r="S152" s="16">
        <v>-4.4902051999999901E-2</v>
      </c>
    </row>
    <row r="153" spans="1:19" ht="15" customHeight="1" x14ac:dyDescent="0.25">
      <c r="A153" s="59"/>
      <c r="B153" s="59"/>
      <c r="C153" s="59"/>
      <c r="D153" s="59"/>
      <c r="E153" s="59"/>
      <c r="F153" s="59"/>
      <c r="O153" s="10">
        <v>45863</v>
      </c>
      <c r="P153" s="11">
        <v>1.76610083999999</v>
      </c>
      <c r="Q153" s="11">
        <v>1.4462573786666599</v>
      </c>
      <c r="R153" s="11">
        <v>1.9870964067015</v>
      </c>
      <c r="S153" s="16">
        <v>-4.6105214666666602E-2</v>
      </c>
    </row>
    <row r="154" spans="1:19" ht="15" customHeight="1" x14ac:dyDescent="0.25">
      <c r="A154" s="59"/>
      <c r="B154" s="59"/>
      <c r="C154" s="59"/>
      <c r="D154" s="59"/>
      <c r="E154" s="59"/>
      <c r="F154" s="59"/>
      <c r="O154" s="10">
        <v>45866</v>
      </c>
      <c r="P154" s="11">
        <v>1.74720781599999</v>
      </c>
      <c r="Q154" s="11">
        <v>1.478896556</v>
      </c>
      <c r="R154" s="11">
        <v>2.1419307693681602</v>
      </c>
      <c r="S154" s="16">
        <v>-5.0053585333333303E-2</v>
      </c>
    </row>
    <row r="155" spans="1:19" ht="15" customHeight="1" x14ac:dyDescent="0.25">
      <c r="A155" s="59"/>
      <c r="B155" s="59"/>
      <c r="C155" s="59"/>
      <c r="D155" s="59"/>
      <c r="E155" s="59"/>
      <c r="F155" s="59"/>
      <c r="O155" s="10">
        <v>45867</v>
      </c>
      <c r="P155" s="11">
        <v>1.71563069766665</v>
      </c>
      <c r="Q155" s="11">
        <v>1.49666371333333</v>
      </c>
      <c r="R155" s="11">
        <v>2.3173920427015</v>
      </c>
      <c r="S155" s="16">
        <v>-5.3583167999999903E-2</v>
      </c>
    </row>
    <row r="156" spans="1:19" ht="15" customHeight="1" x14ac:dyDescent="0.25">
      <c r="A156" s="59"/>
      <c r="B156" s="59"/>
      <c r="C156" s="59"/>
      <c r="D156" s="59"/>
      <c r="E156" s="59"/>
      <c r="F156" s="59"/>
      <c r="O156" s="10">
        <v>45868</v>
      </c>
      <c r="P156" s="11">
        <v>1.6299281023333201</v>
      </c>
      <c r="Q156" s="11">
        <v>1.514692884</v>
      </c>
      <c r="R156" s="11">
        <v>2.4495286707014898</v>
      </c>
      <c r="S156" s="16">
        <v>-6.0196214666666602E-2</v>
      </c>
    </row>
    <row r="157" spans="1:19" ht="15" customHeight="1" x14ac:dyDescent="0.25">
      <c r="A157" s="59"/>
      <c r="B157" s="59"/>
      <c r="C157" s="59"/>
      <c r="D157" s="59"/>
      <c r="E157" s="59"/>
      <c r="F157" s="59"/>
      <c r="O157" s="10">
        <v>45869</v>
      </c>
      <c r="P157" s="11">
        <v>1.57188794999999</v>
      </c>
      <c r="Q157" s="11">
        <v>1.5010982713333301</v>
      </c>
      <c r="R157" s="11">
        <v>2.5575413447014999</v>
      </c>
      <c r="S157" s="16">
        <v>-7.4386391999999996E-2</v>
      </c>
    </row>
    <row r="158" spans="1:19" ht="15" customHeight="1" x14ac:dyDescent="0.25">
      <c r="A158" s="59"/>
      <c r="B158" s="59"/>
      <c r="C158" s="59"/>
      <c r="D158" s="59"/>
      <c r="E158" s="59"/>
      <c r="F158" s="59"/>
      <c r="O158" s="10">
        <v>45870</v>
      </c>
      <c r="P158" s="11">
        <v>1.48835043099999</v>
      </c>
      <c r="Q158" s="11">
        <v>1.45669453266666</v>
      </c>
      <c r="R158" s="11">
        <v>2.56654995136816</v>
      </c>
      <c r="S158" s="16">
        <v>-9.0469422666666605E-2</v>
      </c>
    </row>
    <row r="159" spans="1:19" ht="15" customHeight="1" x14ac:dyDescent="0.25">
      <c r="A159" s="59"/>
      <c r="B159" s="59"/>
      <c r="C159" s="59"/>
      <c r="D159" s="59"/>
      <c r="E159" s="59"/>
      <c r="F159" s="59"/>
      <c r="O159" s="10">
        <v>45873</v>
      </c>
      <c r="P159" s="11">
        <v>1.50838632133332</v>
      </c>
      <c r="Q159" s="11">
        <v>1.4632361806666601</v>
      </c>
      <c r="R159" s="11">
        <v>2.56123753736816</v>
      </c>
      <c r="S159" s="16">
        <v>-0.108077750666666</v>
      </c>
    </row>
    <row r="160" spans="1:19" ht="15" customHeight="1" x14ac:dyDescent="0.25">
      <c r="A160" s="59"/>
      <c r="B160" s="59"/>
      <c r="C160" s="59"/>
      <c r="D160" s="59"/>
      <c r="E160" s="59"/>
      <c r="F160" s="59"/>
      <c r="O160" s="10">
        <v>45874</v>
      </c>
      <c r="P160" s="11">
        <v>1.4815410896666501</v>
      </c>
      <c r="Q160" s="11">
        <v>1.4370726899999999</v>
      </c>
      <c r="R160" s="11">
        <v>2.5829201013681602</v>
      </c>
      <c r="S160" s="16">
        <v>-0.130708350666666</v>
      </c>
    </row>
    <row r="161" spans="1:19" ht="15" customHeight="1" x14ac:dyDescent="0.25">
      <c r="A161" s="59"/>
      <c r="B161" s="59"/>
      <c r="C161" s="59"/>
      <c r="D161" s="59"/>
      <c r="E161" s="59"/>
      <c r="F161" s="59"/>
      <c r="O161" s="10">
        <v>45875</v>
      </c>
      <c r="P161" s="11">
        <v>1.41851108266665</v>
      </c>
      <c r="Q161" s="11">
        <v>1.4292722473333299</v>
      </c>
      <c r="R161" s="11">
        <v>2.59678856403483</v>
      </c>
      <c r="S161" s="16">
        <v>-0.14826957199999999</v>
      </c>
    </row>
    <row r="162" spans="1:19" ht="15" customHeight="1" x14ac:dyDescent="0.25">
      <c r="A162" s="59"/>
      <c r="B162" s="59"/>
      <c r="C162" s="59"/>
      <c r="D162" s="59"/>
      <c r="E162" s="59"/>
      <c r="F162" s="59"/>
      <c r="O162" s="10">
        <v>45876</v>
      </c>
      <c r="P162" s="11">
        <v>1.3712118223333201</v>
      </c>
      <c r="Q162" s="11">
        <v>1.387052076</v>
      </c>
      <c r="R162" s="11">
        <v>2.5793115893681602</v>
      </c>
      <c r="S162" s="16">
        <v>-0.173599378666666</v>
      </c>
    </row>
    <row r="163" spans="1:19" ht="15" customHeight="1" x14ac:dyDescent="0.25">
      <c r="A163" s="59"/>
      <c r="B163" s="59"/>
      <c r="C163" s="59"/>
      <c r="D163" s="59"/>
      <c r="E163" s="59"/>
      <c r="F163" s="59"/>
      <c r="O163" s="10">
        <v>45877</v>
      </c>
      <c r="P163" s="11">
        <v>1.33282427399999</v>
      </c>
      <c r="Q163" s="11">
        <v>1.3152276519999999</v>
      </c>
      <c r="R163" s="11">
        <v>2.5755549480348301</v>
      </c>
      <c r="S163" s="16">
        <v>-0.20443624533333299</v>
      </c>
    </row>
    <row r="164" spans="1:19" ht="15" customHeight="1" x14ac:dyDescent="0.25">
      <c r="A164" s="59"/>
      <c r="B164" s="59"/>
      <c r="C164" s="59"/>
      <c r="D164" s="59"/>
      <c r="E164" s="59"/>
      <c r="F164" s="59"/>
      <c r="O164" s="10">
        <v>45880</v>
      </c>
      <c r="P164" s="11">
        <v>1.32259388066665</v>
      </c>
      <c r="Q164" s="11">
        <v>1.21020834933333</v>
      </c>
      <c r="R164" s="11">
        <v>2.5752171593681599</v>
      </c>
      <c r="S164" s="16">
        <v>-0.22797151199999999</v>
      </c>
    </row>
    <row r="165" spans="1:19" ht="15" customHeight="1" x14ac:dyDescent="0.25">
      <c r="A165" s="59"/>
      <c r="B165" s="59"/>
      <c r="C165" s="59"/>
      <c r="D165" s="59"/>
      <c r="E165" s="59"/>
      <c r="F165" s="59"/>
      <c r="O165" s="10">
        <v>45881</v>
      </c>
      <c r="P165" s="11">
        <v>1.3492277505068599</v>
      </c>
      <c r="Q165" s="11">
        <v>1.0858785393333299</v>
      </c>
      <c r="R165" s="11">
        <v>2.5397527440348302</v>
      </c>
      <c r="S165" s="16">
        <v>-0.25414819733333299</v>
      </c>
    </row>
    <row r="166" spans="1:19" ht="15" customHeight="1" x14ac:dyDescent="0.25">
      <c r="A166" s="59"/>
      <c r="B166" s="59"/>
      <c r="C166" s="59"/>
      <c r="D166" s="59"/>
      <c r="E166" s="59"/>
      <c r="F166" s="59"/>
      <c r="O166" s="10">
        <v>45882</v>
      </c>
      <c r="P166" s="11">
        <v>1.3737283618401901</v>
      </c>
      <c r="Q166" s="11">
        <v>0.99109531266666595</v>
      </c>
      <c r="R166" s="11">
        <v>2.5014209176240398</v>
      </c>
      <c r="S166" s="16">
        <v>-0.26187688533333298</v>
      </c>
    </row>
    <row r="167" spans="1:19" ht="15" customHeight="1" x14ac:dyDescent="0.25">
      <c r="A167" s="59"/>
      <c r="B167" s="59"/>
      <c r="C167" s="59"/>
      <c r="D167" s="59"/>
      <c r="E167" s="59"/>
      <c r="F167" s="59"/>
      <c r="O167" s="10">
        <v>45883</v>
      </c>
      <c r="P167" s="11">
        <v>1.3904679925068599</v>
      </c>
      <c r="Q167" s="11">
        <v>0.93445915533333301</v>
      </c>
      <c r="R167" s="11">
        <v>2.4488958092132602</v>
      </c>
      <c r="S167" s="16">
        <v>-0.26547696933333298</v>
      </c>
    </row>
    <row r="168" spans="1:19" ht="15" customHeight="1" x14ac:dyDescent="0.25">
      <c r="A168" s="59"/>
      <c r="B168" s="59"/>
      <c r="C168" s="59"/>
      <c r="D168" s="59"/>
      <c r="E168" s="59"/>
      <c r="F168" s="59"/>
      <c r="O168" s="10">
        <v>45884</v>
      </c>
      <c r="P168" s="11">
        <v>1.42683178617352</v>
      </c>
      <c r="Q168" s="11">
        <v>0.85037062933333296</v>
      </c>
      <c r="R168" s="11">
        <v>2.3942296481357999</v>
      </c>
      <c r="S168" s="16">
        <v>-0.270746609333333</v>
      </c>
    </row>
    <row r="169" spans="1:19" ht="15" customHeight="1" x14ac:dyDescent="0.25">
      <c r="A169" s="59"/>
      <c r="B169" s="59"/>
      <c r="C169" s="59"/>
      <c r="D169" s="59"/>
      <c r="E169" s="59"/>
      <c r="F169" s="59"/>
      <c r="O169" s="10">
        <v>45887</v>
      </c>
      <c r="P169" s="11">
        <v>1.4520444881735199</v>
      </c>
      <c r="Q169" s="11">
        <v>0.81604558933333304</v>
      </c>
      <c r="R169" s="11">
        <v>2.3603859510583498</v>
      </c>
      <c r="S169" s="16">
        <v>-0.27421597066666598</v>
      </c>
    </row>
    <row r="170" spans="1:19" ht="15" customHeight="1" x14ac:dyDescent="0.25">
      <c r="A170" s="59"/>
      <c r="B170" s="59"/>
      <c r="C170" s="59"/>
      <c r="D170" s="59"/>
      <c r="E170" s="59"/>
      <c r="F170" s="59"/>
      <c r="O170" s="10">
        <v>45888</v>
      </c>
      <c r="P170" s="11">
        <v>1.5083115425068601</v>
      </c>
      <c r="Q170" s="11">
        <v>0.76408163600000001</v>
      </c>
      <c r="R170" s="11">
        <v>2.30977690664756</v>
      </c>
      <c r="S170" s="16">
        <v>-0.27733252799999902</v>
      </c>
    </row>
    <row r="171" spans="1:19" ht="15" customHeight="1" x14ac:dyDescent="0.25">
      <c r="A171" s="59"/>
      <c r="B171" s="59"/>
      <c r="C171" s="59"/>
      <c r="D171" s="59"/>
      <c r="E171" s="59"/>
      <c r="F171" s="59"/>
      <c r="O171" s="10">
        <v>45889</v>
      </c>
      <c r="P171" s="11">
        <v>1.5721701478401899</v>
      </c>
      <c r="Q171" s="11">
        <v>0.72601078733333302</v>
      </c>
      <c r="R171" s="11">
        <v>2.2780219169034401</v>
      </c>
      <c r="S171" s="16">
        <v>-0.28302361199999998</v>
      </c>
    </row>
    <row r="172" spans="1:19" ht="15" customHeight="1" x14ac:dyDescent="0.25">
      <c r="A172" s="59"/>
      <c r="B172" s="59"/>
      <c r="C172" s="59"/>
      <c r="D172" s="59"/>
      <c r="E172" s="59"/>
      <c r="F172" s="59"/>
      <c r="O172" s="10">
        <v>45890</v>
      </c>
      <c r="P172" s="11">
        <v>1.65812993017352</v>
      </c>
      <c r="Q172" s="11">
        <v>0.69368250133333298</v>
      </c>
      <c r="R172" s="11">
        <v>2.26627526182599</v>
      </c>
      <c r="S172" s="16">
        <v>-0.284784817333333</v>
      </c>
    </row>
    <row r="173" spans="1:19" ht="15" customHeight="1" x14ac:dyDescent="0.25">
      <c r="A173" s="59"/>
      <c r="B173" s="59"/>
      <c r="C173" s="59"/>
      <c r="D173" s="59"/>
      <c r="E173" s="59"/>
      <c r="F173" s="59"/>
      <c r="O173" s="10">
        <v>45891</v>
      </c>
      <c r="P173" s="11">
        <v>1.76282887384019</v>
      </c>
      <c r="Q173" s="11">
        <v>0.67926203600000001</v>
      </c>
      <c r="R173" s="11">
        <v>2.2585167807485398</v>
      </c>
      <c r="S173" s="16">
        <v>-0.28613007333333301</v>
      </c>
    </row>
    <row r="174" spans="1:19" ht="15" customHeight="1" x14ac:dyDescent="0.25">
      <c r="A174" s="59"/>
      <c r="B174" s="59"/>
      <c r="C174" s="59"/>
      <c r="D174" s="59"/>
      <c r="E174" s="59"/>
      <c r="F174" s="59"/>
      <c r="O174" s="10">
        <v>45894</v>
      </c>
      <c r="P174" s="11">
        <v>1.86709754150686</v>
      </c>
      <c r="Q174" s="11">
        <v>0.65566546266666603</v>
      </c>
      <c r="R174" s="11">
        <v>2.20193720633775</v>
      </c>
      <c r="S174" s="16">
        <v>-0.29454642799999903</v>
      </c>
    </row>
    <row r="175" spans="1:19" ht="15" customHeight="1" x14ac:dyDescent="0.25">
      <c r="A175" s="59"/>
      <c r="B175" s="59"/>
      <c r="C175" s="59"/>
      <c r="D175" s="59"/>
      <c r="E175" s="59"/>
      <c r="F175" s="59"/>
      <c r="O175" s="10">
        <v>45896</v>
      </c>
      <c r="P175" s="11">
        <v>2.03513430784019</v>
      </c>
      <c r="Q175" s="11">
        <v>0.69043547733333299</v>
      </c>
      <c r="R175" s="11">
        <v>2.1084889065936299</v>
      </c>
      <c r="S175" s="16">
        <v>-0.29783201333333298</v>
      </c>
    </row>
    <row r="176" spans="1:19" ht="15" customHeight="1" x14ac:dyDescent="0.25">
      <c r="A176" s="59"/>
      <c r="B176" s="59"/>
      <c r="C176" s="59"/>
      <c r="D176" s="59"/>
      <c r="E176" s="59"/>
      <c r="F176" s="59"/>
      <c r="O176" s="10">
        <v>45897</v>
      </c>
      <c r="P176" s="11">
        <v>2.1996269068401899</v>
      </c>
      <c r="Q176" s="11">
        <v>0.78794810533333304</v>
      </c>
      <c r="R176" s="11">
        <v>2.0064204275161801</v>
      </c>
      <c r="S176" s="16">
        <v>-0.29934143866666602</v>
      </c>
    </row>
    <row r="177" spans="1:19" ht="15" customHeight="1" x14ac:dyDescent="0.25">
      <c r="A177" s="59"/>
      <c r="B177" s="59"/>
      <c r="C177" s="59"/>
      <c r="D177" s="59"/>
      <c r="E177" s="59"/>
      <c r="F177" s="59"/>
      <c r="O177" s="10">
        <v>45898</v>
      </c>
      <c r="P177" s="11">
        <v>2.3180722351735201</v>
      </c>
      <c r="Q177" s="11">
        <v>0.90326403333333305</v>
      </c>
      <c r="R177" s="11">
        <v>1.9261321504387201</v>
      </c>
      <c r="S177" s="16">
        <v>-0.27174108933333302</v>
      </c>
    </row>
    <row r="178" spans="1:19" ht="15" customHeight="1" x14ac:dyDescent="0.25">
      <c r="A178" s="59"/>
      <c r="B178" s="59"/>
      <c r="C178" s="59"/>
      <c r="D178" s="59"/>
      <c r="E178" s="59"/>
      <c r="F178" s="59"/>
      <c r="O178" s="10">
        <v>45901</v>
      </c>
      <c r="P178" s="11">
        <v>2.3734892973928599</v>
      </c>
      <c r="Q178" s="11">
        <v>1.0670729999999999</v>
      </c>
      <c r="R178" s="11">
        <v>1.8120343222139399</v>
      </c>
      <c r="S178" s="16">
        <v>-0.24082047199999901</v>
      </c>
    </row>
    <row r="179" spans="1:19" ht="15" customHeight="1" x14ac:dyDescent="0.25">
      <c r="A179" s="59"/>
      <c r="B179" s="59"/>
      <c r="C179" s="59"/>
      <c r="D179" s="59"/>
      <c r="E179" s="59"/>
      <c r="F179" s="59"/>
      <c r="O179" s="10">
        <v>45902</v>
      </c>
      <c r="P179" s="11">
        <v>2.43626955994552</v>
      </c>
      <c r="Q179" s="11">
        <v>1.192118776</v>
      </c>
      <c r="R179" s="11">
        <v>1.7507723100991499</v>
      </c>
      <c r="S179" s="16">
        <v>-0.21132100266666601</v>
      </c>
    </row>
    <row r="180" spans="1:19" ht="15" customHeight="1" x14ac:dyDescent="0.25">
      <c r="A180" s="59"/>
      <c r="B180" s="59"/>
      <c r="C180" s="59"/>
      <c r="D180" s="59"/>
      <c r="E180" s="59"/>
      <c r="F180" s="59"/>
      <c r="O180" s="10">
        <v>45903</v>
      </c>
      <c r="P180" s="11">
        <v>2.4798591699386501</v>
      </c>
      <c r="Q180" s="11">
        <v>1.3412546379999899</v>
      </c>
      <c r="R180" s="11">
        <v>1.61147507614505</v>
      </c>
      <c r="S180" s="16">
        <v>-0.17390108666666601</v>
      </c>
    </row>
    <row r="181" spans="1:19" ht="15" customHeight="1" x14ac:dyDescent="0.25">
      <c r="A181" s="59"/>
      <c r="B181" s="59"/>
      <c r="C181" s="59"/>
      <c r="D181" s="59"/>
      <c r="E181" s="59"/>
      <c r="F181" s="59"/>
      <c r="O181" s="10">
        <v>45904</v>
      </c>
      <c r="P181" s="11">
        <v>2.5358975499386398</v>
      </c>
      <c r="Q181" s="11">
        <v>1.4693971159933199</v>
      </c>
      <c r="R181" s="11">
        <v>1.4460132865883999</v>
      </c>
      <c r="S181" s="16">
        <v>-0.13553680799999901</v>
      </c>
    </row>
    <row r="182" spans="1:19" ht="15" customHeight="1" x14ac:dyDescent="0.25">
      <c r="A182" s="59"/>
      <c r="B182" s="59"/>
      <c r="C182" s="59"/>
      <c r="D182" s="59"/>
      <c r="E182" s="59"/>
      <c r="F182" s="59"/>
      <c r="O182" s="10">
        <v>45905</v>
      </c>
      <c r="P182" s="11">
        <v>2.54117556993863</v>
      </c>
      <c r="Q182" s="11">
        <v>1.54881549065332</v>
      </c>
      <c r="R182" s="11">
        <v>1.3339315214644201</v>
      </c>
      <c r="S182" s="16">
        <v>-0.10656297199999901</v>
      </c>
    </row>
    <row r="183" spans="1:19" ht="15" customHeight="1" x14ac:dyDescent="0.25">
      <c r="A183" s="59"/>
      <c r="B183" s="59"/>
      <c r="C183" s="59"/>
      <c r="D183" s="59"/>
      <c r="E183" s="59"/>
      <c r="F183" s="59"/>
      <c r="O183" s="10">
        <v>45908</v>
      </c>
      <c r="P183" s="11">
        <v>2.51552247727196</v>
      </c>
      <c r="Q183" s="11">
        <v>1.64421132131331</v>
      </c>
      <c r="R183" s="11">
        <v>1.24487942834778</v>
      </c>
      <c r="S183" s="16">
        <v>-8.5816439999999897E-2</v>
      </c>
    </row>
    <row r="184" spans="1:19" ht="15" customHeight="1" x14ac:dyDescent="0.25">
      <c r="A184" s="59"/>
      <c r="B184" s="59"/>
      <c r="C184" s="59"/>
      <c r="D184" s="59"/>
      <c r="E184" s="59"/>
      <c r="F184" s="59"/>
      <c r="O184" s="10">
        <v>45909</v>
      </c>
      <c r="P184" s="11">
        <v>2.4984895872719601</v>
      </c>
      <c r="Q184" s="11">
        <v>1.6664212619733101</v>
      </c>
      <c r="R184" s="11">
        <v>1.05299101588246</v>
      </c>
      <c r="S184" s="16">
        <v>-9.1973765333333304E-2</v>
      </c>
    </row>
    <row r="185" spans="1:19" ht="15" customHeight="1" x14ac:dyDescent="0.25">
      <c r="A185" s="59"/>
      <c r="B185" s="59"/>
      <c r="C185" s="59"/>
      <c r="D185" s="59"/>
      <c r="E185" s="59"/>
      <c r="F185" s="59"/>
      <c r="O185" s="10">
        <v>45910</v>
      </c>
      <c r="P185" s="11">
        <v>2.4549435086052802</v>
      </c>
      <c r="Q185" s="11">
        <v>1.7153828732999701</v>
      </c>
      <c r="R185" s="11">
        <v>0.85411261349515299</v>
      </c>
      <c r="S185" s="16">
        <v>-9.3537194666666601E-2</v>
      </c>
    </row>
    <row r="186" spans="1:19" ht="15" customHeight="1" x14ac:dyDescent="0.25">
      <c r="A186" s="59"/>
      <c r="B186" s="59"/>
      <c r="C186" s="59"/>
      <c r="D186" s="59"/>
      <c r="E186" s="59"/>
      <c r="F186" s="59"/>
      <c r="O186" s="10">
        <v>45911</v>
      </c>
      <c r="P186" s="11">
        <v>2.4142928887726098</v>
      </c>
      <c r="Q186" s="11">
        <v>1.7357058670686401</v>
      </c>
      <c r="R186" s="11">
        <v>0.68161742883450605</v>
      </c>
      <c r="S186" s="16">
        <v>-9.4871645333333296E-2</v>
      </c>
    </row>
    <row r="187" spans="1:19" ht="15" customHeight="1" x14ac:dyDescent="0.25">
      <c r="A187" s="59"/>
      <c r="B187" s="59"/>
      <c r="C187" s="59"/>
      <c r="D187" s="59"/>
      <c r="E187" s="59"/>
      <c r="F187" s="59"/>
      <c r="O187" s="10">
        <v>45912</v>
      </c>
      <c r="P187" s="11">
        <v>2.3220773954166001</v>
      </c>
      <c r="Q187" s="11">
        <v>1.7546422675039699</v>
      </c>
      <c r="R187" s="11">
        <v>0.47508942126585901</v>
      </c>
      <c r="S187" s="16">
        <v>-9.5120193333333297E-2</v>
      </c>
    </row>
    <row r="188" spans="1:19" ht="15" customHeight="1" x14ac:dyDescent="0.25">
      <c r="A188" s="59"/>
      <c r="B188" s="59"/>
      <c r="C188" s="59"/>
      <c r="D188" s="59"/>
      <c r="E188" s="59"/>
      <c r="F188" s="59"/>
      <c r="O188" s="10">
        <v>45915</v>
      </c>
      <c r="P188" s="11">
        <v>2.2338747413939299</v>
      </c>
      <c r="Q188" s="11">
        <v>1.7640598026633001</v>
      </c>
      <c r="R188" s="11">
        <v>0.276632027217879</v>
      </c>
      <c r="S188" s="16">
        <v>-9.7671776000000002E-2</v>
      </c>
    </row>
    <row r="189" spans="1:19" ht="15" customHeight="1" x14ac:dyDescent="0.25">
      <c r="A189" s="59"/>
      <c r="B189" s="59"/>
      <c r="C189" s="59"/>
      <c r="D189" s="59"/>
      <c r="E189" s="59"/>
      <c r="F189" s="59"/>
      <c r="O189" s="10">
        <v>45916</v>
      </c>
      <c r="P189" s="11">
        <v>2.0804558427045898</v>
      </c>
      <c r="Q189" s="11">
        <v>1.73408334360863</v>
      </c>
      <c r="R189" s="11">
        <v>0.11703209083589999</v>
      </c>
      <c r="S189" s="16">
        <v>-9.9098973333333298E-2</v>
      </c>
    </row>
    <row r="190" spans="1:19" ht="15" customHeight="1" x14ac:dyDescent="0.25">
      <c r="A190" s="59"/>
      <c r="B190" s="59"/>
      <c r="C190" s="59"/>
      <c r="D190" s="59"/>
      <c r="E190" s="59"/>
      <c r="F190" s="59"/>
      <c r="O190" s="10">
        <v>45917</v>
      </c>
      <c r="P190" s="11">
        <v>1.89536687334859</v>
      </c>
      <c r="Q190" s="11">
        <v>1.69132646055396</v>
      </c>
      <c r="R190" s="11">
        <v>-3.73056525626866E-2</v>
      </c>
      <c r="S190" s="16">
        <v>-0.102254395999999</v>
      </c>
    </row>
    <row r="191" spans="1:19" ht="15" customHeight="1" x14ac:dyDescent="0.25">
      <c r="A191" s="59"/>
      <c r="B191" s="59"/>
      <c r="C191" s="59"/>
      <c r="D191" s="59"/>
      <c r="E191" s="59"/>
      <c r="F191" s="59"/>
      <c r="O191" s="10">
        <v>45918</v>
      </c>
      <c r="P191" s="11">
        <v>1.70971887482591</v>
      </c>
      <c r="Q191" s="11">
        <v>1.5600904106379501</v>
      </c>
      <c r="R191" s="11">
        <v>-0.15952980484263601</v>
      </c>
      <c r="S191" s="16">
        <v>-0.107808050666666</v>
      </c>
    </row>
    <row r="192" spans="1:19" ht="15" customHeight="1" x14ac:dyDescent="0.25">
      <c r="A192" s="59"/>
      <c r="B192" s="59"/>
      <c r="C192" s="59"/>
      <c r="D192" s="59"/>
      <c r="E192" s="59"/>
      <c r="F192" s="59"/>
      <c r="O192" s="10">
        <v>45919</v>
      </c>
      <c r="P192" s="11">
        <v>1.53669426463657</v>
      </c>
      <c r="Q192" s="11">
        <v>1.4417467233886201</v>
      </c>
      <c r="R192" s="11">
        <v>-0.30328493617458602</v>
      </c>
      <c r="S192" s="16">
        <v>-0.14258536933333299</v>
      </c>
    </row>
    <row r="193" spans="1:19" ht="15" customHeight="1" x14ac:dyDescent="0.25">
      <c r="A193" s="59"/>
      <c r="B193" s="59"/>
      <c r="C193" s="59"/>
      <c r="D193" s="59"/>
      <c r="E193" s="59"/>
      <c r="F193" s="59"/>
      <c r="O193" s="10">
        <v>45922</v>
      </c>
      <c r="P193" s="11">
        <v>1.3854172106745699</v>
      </c>
      <c r="Q193" s="11">
        <v>1.2918698141466101</v>
      </c>
      <c r="R193" s="11">
        <v>-0.39866390400386997</v>
      </c>
      <c r="S193" s="16">
        <v>-0.181640626666666</v>
      </c>
    </row>
    <row r="194" spans="1:19" ht="15" customHeight="1" x14ac:dyDescent="0.25">
      <c r="A194" s="59"/>
      <c r="B194" s="59"/>
      <c r="C194" s="59"/>
      <c r="D194" s="59"/>
      <c r="E194" s="59"/>
      <c r="F194" s="59"/>
      <c r="O194" s="10">
        <v>45923</v>
      </c>
      <c r="P194" s="11">
        <v>1.2263012297125599</v>
      </c>
      <c r="Q194" s="11">
        <v>1.18800767423794</v>
      </c>
      <c r="R194" s="11">
        <v>-0.52147933950781999</v>
      </c>
      <c r="S194" s="16">
        <v>-0.20995514399999901</v>
      </c>
    </row>
    <row r="195" spans="1:19" ht="15" customHeight="1" x14ac:dyDescent="0.25">
      <c r="A195" s="59"/>
      <c r="B195" s="59"/>
      <c r="C195" s="59"/>
      <c r="D195" s="59"/>
      <c r="E195" s="59"/>
      <c r="F195" s="59"/>
      <c r="O195" s="10">
        <v>45924</v>
      </c>
      <c r="P195" s="11">
        <v>1.0452891254698999</v>
      </c>
      <c r="Q195" s="11">
        <v>1.0599232465659501</v>
      </c>
      <c r="R195" s="11">
        <v>-0.589464344828456</v>
      </c>
      <c r="S195" s="16">
        <v>-0.234130534666666</v>
      </c>
    </row>
    <row r="196" spans="1:19" ht="15" customHeight="1" x14ac:dyDescent="0.25">
      <c r="A196" s="59"/>
      <c r="B196" s="59"/>
      <c r="C196" s="59"/>
      <c r="D196" s="59"/>
      <c r="E196" s="59"/>
      <c r="F196" s="59"/>
      <c r="O196" s="10">
        <v>45925</v>
      </c>
      <c r="P196" s="11">
        <v>0.83339574006056605</v>
      </c>
      <c r="Q196" s="11">
        <v>0.96551982810661596</v>
      </c>
      <c r="R196" s="11">
        <v>-0.64256655560109299</v>
      </c>
      <c r="S196" s="16">
        <v>-0.25376132533333301</v>
      </c>
    </row>
    <row r="197" spans="1:19" ht="15" customHeight="1" x14ac:dyDescent="0.25">
      <c r="A197" s="59"/>
      <c r="B197" s="59"/>
      <c r="C197" s="59"/>
      <c r="D197" s="59"/>
      <c r="E197" s="59"/>
      <c r="F197" s="59"/>
      <c r="O197" s="10">
        <v>45926</v>
      </c>
      <c r="P197" s="11">
        <v>0.69792484565123303</v>
      </c>
      <c r="Q197" s="11">
        <v>0.88506109231728303</v>
      </c>
      <c r="R197" s="11">
        <v>-0.75249665038106295</v>
      </c>
      <c r="S197" s="16">
        <v>-0.26874062799999998</v>
      </c>
    </row>
    <row r="198" spans="1:19" ht="15" customHeight="1" x14ac:dyDescent="0.25">
      <c r="A198" s="59"/>
      <c r="B198" s="59"/>
      <c r="C198" s="59"/>
      <c r="D198" s="59"/>
      <c r="E198" s="59"/>
      <c r="F198" s="59"/>
      <c r="O198" s="10">
        <v>45929</v>
      </c>
      <c r="P198" s="11">
        <v>0.60037721066656602</v>
      </c>
      <c r="Q198" s="11">
        <v>0.78712815709861605</v>
      </c>
      <c r="R198" s="11">
        <v>-0.91068106496903301</v>
      </c>
      <c r="S198" s="16">
        <v>-0.27620268133333298</v>
      </c>
    </row>
    <row r="199" spans="1:19" ht="15" customHeight="1" x14ac:dyDescent="0.25">
      <c r="A199" s="59"/>
      <c r="B199" s="59"/>
      <c r="C199" s="59"/>
      <c r="D199" s="59"/>
      <c r="E199" s="59"/>
      <c r="F199" s="59"/>
      <c r="O199" s="10">
        <v>45930</v>
      </c>
      <c r="P199" s="11">
        <v>0.50913342668189998</v>
      </c>
      <c r="Q199" s="11">
        <v>0.72942694669328301</v>
      </c>
      <c r="R199" s="11">
        <v>-1.00036571237367</v>
      </c>
      <c r="S199" s="16">
        <v>-0.26134304799999902</v>
      </c>
    </row>
    <row r="200" spans="1:19" ht="15" customHeight="1" x14ac:dyDescent="0.25">
      <c r="A200" s="59"/>
      <c r="B200" s="59"/>
      <c r="C200" s="59"/>
      <c r="D200" s="59"/>
      <c r="E200" s="59"/>
      <c r="F200" s="59"/>
      <c r="O200" s="10">
        <v>45931</v>
      </c>
      <c r="P200" s="11">
        <v>0.45229674336390002</v>
      </c>
      <c r="Q200" s="11">
        <v>0.64622281190261599</v>
      </c>
      <c r="R200" s="11">
        <v>-1.0733149077223001</v>
      </c>
      <c r="S200" s="16">
        <v>-0.256777898666666</v>
      </c>
    </row>
    <row r="201" spans="1:19" x14ac:dyDescent="0.25">
      <c r="O201" s="10">
        <v>45932</v>
      </c>
      <c r="P201" s="11">
        <v>0.40514101121189999</v>
      </c>
      <c r="Q201" s="11">
        <v>0.57797438066994999</v>
      </c>
      <c r="R201" s="11">
        <v>-1.1229155825249399</v>
      </c>
      <c r="S201" s="16">
        <v>-0.26087870933333301</v>
      </c>
    </row>
    <row r="202" spans="1:19" x14ac:dyDescent="0.25">
      <c r="O202" s="10">
        <v>45933</v>
      </c>
      <c r="P202" s="11">
        <v>0.37707804024989999</v>
      </c>
      <c r="Q202" s="11">
        <v>0.52207266077061598</v>
      </c>
      <c r="R202" s="11">
        <v>-1.1590316939602401</v>
      </c>
      <c r="S202" s="16">
        <v>-0.26963488266666602</v>
      </c>
    </row>
    <row r="203" spans="1:19" x14ac:dyDescent="0.25">
      <c r="O203" s="10">
        <v>45936</v>
      </c>
      <c r="P203" s="11">
        <v>0.32419584628789999</v>
      </c>
      <c r="Q203" s="11">
        <v>0.45107106881394998</v>
      </c>
      <c r="R203" s="11">
        <v>-1.19203674824955</v>
      </c>
      <c r="S203" s="16">
        <v>-0.277137154666666</v>
      </c>
    </row>
    <row r="204" spans="1:19" x14ac:dyDescent="0.25">
      <c r="O204" s="10">
        <v>45937</v>
      </c>
      <c r="P204" s="11">
        <v>0.29900450765923298</v>
      </c>
      <c r="Q204" s="11">
        <v>0.38460061805461598</v>
      </c>
      <c r="R204" s="11">
        <v>-1.2778732386468501</v>
      </c>
      <c r="S204" s="16">
        <v>-0.28900751466666602</v>
      </c>
    </row>
    <row r="205" spans="1:19" x14ac:dyDescent="0.25">
      <c r="O205" s="10">
        <v>45938</v>
      </c>
      <c r="P205" s="11">
        <v>0.25461031915190002</v>
      </c>
      <c r="Q205" s="11">
        <v>0.28122831529528303</v>
      </c>
      <c r="R205" s="11">
        <v>-1.3701632332462099</v>
      </c>
      <c r="S205" s="16">
        <v>-0.30246640666666602</v>
      </c>
    </row>
    <row r="206" spans="1:19" x14ac:dyDescent="0.25">
      <c r="O206" s="10">
        <v>45939</v>
      </c>
      <c r="P206" s="11">
        <v>0.21608591181123299</v>
      </c>
      <c r="Q206" s="11">
        <v>0.204892849397283</v>
      </c>
      <c r="R206" s="11">
        <v>-1.4571678107962101</v>
      </c>
      <c r="S206" s="16">
        <v>-0.31611605999999998</v>
      </c>
    </row>
    <row r="207" spans="1:19" x14ac:dyDescent="0.25">
      <c r="O207" s="10">
        <v>45940</v>
      </c>
      <c r="P207" s="11">
        <v>0.18911904747056599</v>
      </c>
      <c r="Q207" s="11">
        <v>0.10535505549928301</v>
      </c>
      <c r="R207" s="11">
        <v>-1.54352842719421</v>
      </c>
      <c r="S207" s="16">
        <v>-0.33222460799999998</v>
      </c>
    </row>
    <row r="208" spans="1:19" x14ac:dyDescent="0.25">
      <c r="O208" s="10">
        <v>45943</v>
      </c>
      <c r="P208" s="11">
        <v>0.165772404350566</v>
      </c>
      <c r="Q208" s="11">
        <v>7.8110895939499901E-3</v>
      </c>
      <c r="R208" s="11">
        <v>-1.64066076373021</v>
      </c>
      <c r="S208" s="16">
        <v>-0.34592554933333303</v>
      </c>
    </row>
    <row r="209" spans="15:19" x14ac:dyDescent="0.25">
      <c r="O209" s="10">
        <v>45944</v>
      </c>
      <c r="P209" s="11">
        <v>0.14305396289723299</v>
      </c>
      <c r="Q209" s="11">
        <v>-8.9376644311383299E-2</v>
      </c>
      <c r="R209" s="11">
        <v>-1.7296164613682099</v>
      </c>
      <c r="S209" s="16">
        <v>-0.36319166000000003</v>
      </c>
    </row>
    <row r="210" spans="15:19" x14ac:dyDescent="0.25">
      <c r="O210" s="10">
        <v>45945</v>
      </c>
      <c r="P210" s="11">
        <v>0.14558083361056601</v>
      </c>
      <c r="Q210" s="11">
        <v>-0.15731087866938301</v>
      </c>
      <c r="R210" s="11">
        <v>-1.72447985912155</v>
      </c>
      <c r="S210" s="16">
        <v>-0.38585292399999899</v>
      </c>
    </row>
    <row r="211" spans="15:19" x14ac:dyDescent="0.25">
      <c r="O211" s="10">
        <v>45946</v>
      </c>
      <c r="P211" s="11">
        <v>0.24740730765723301</v>
      </c>
      <c r="Q211" s="11">
        <v>-0.22981477690005001</v>
      </c>
      <c r="R211" s="11">
        <v>-1.6647295256735499</v>
      </c>
      <c r="S211" s="16">
        <v>-0.41287061733333302</v>
      </c>
    </row>
    <row r="212" spans="15:19" x14ac:dyDescent="0.25">
      <c r="O212" s="10">
        <v>45947</v>
      </c>
      <c r="P212" s="11">
        <v>0.228729074370566</v>
      </c>
      <c r="Q212" s="11">
        <v>-0.27224474046738301</v>
      </c>
      <c r="R212" s="11">
        <v>-1.59475226998421</v>
      </c>
      <c r="S212" s="16">
        <v>-0.43902966266666599</v>
      </c>
    </row>
    <row r="213" spans="15:19" x14ac:dyDescent="0.25">
      <c r="O213" s="10">
        <v>45950</v>
      </c>
      <c r="P213" s="11">
        <v>0.225490502159233</v>
      </c>
      <c r="Q213" s="11">
        <v>-0.28783435793871598</v>
      </c>
      <c r="R213" s="11">
        <v>-1.50794285473755</v>
      </c>
      <c r="S213" s="16">
        <v>-0.46471270399999998</v>
      </c>
    </row>
    <row r="214" spans="15:19" x14ac:dyDescent="0.25">
      <c r="O214" s="10">
        <v>45951</v>
      </c>
      <c r="P214" s="11">
        <v>0.24619022055856599</v>
      </c>
      <c r="Q214" s="11">
        <v>-0.29593032923938301</v>
      </c>
      <c r="R214" s="11">
        <v>-1.3658368852602101</v>
      </c>
      <c r="S214" s="16">
        <v>-0.48615170666666602</v>
      </c>
    </row>
    <row r="215" spans="15:19" x14ac:dyDescent="0.25">
      <c r="O215" s="10">
        <v>45952</v>
      </c>
      <c r="P215" s="11">
        <v>0.21549012895790001</v>
      </c>
      <c r="Q215" s="11">
        <v>-0.28445434615471599</v>
      </c>
      <c r="R215" s="11">
        <v>-1.2068894942228801</v>
      </c>
      <c r="S215" s="16">
        <v>-0.50156070799999997</v>
      </c>
    </row>
    <row r="216" spans="15:19" x14ac:dyDescent="0.25">
      <c r="O216" s="10">
        <v>45953</v>
      </c>
      <c r="P216" s="11">
        <v>0.17118907202389999</v>
      </c>
      <c r="Q216" s="11">
        <v>-0.27420401107004999</v>
      </c>
      <c r="R216" s="11">
        <v>-1.07596635230755</v>
      </c>
      <c r="S216" s="16">
        <v>-0.50839654400000001</v>
      </c>
    </row>
    <row r="217" spans="15:19" x14ac:dyDescent="0.25">
      <c r="O217" s="10">
        <v>45954</v>
      </c>
      <c r="P217" s="11">
        <v>0.11255444875656601</v>
      </c>
      <c r="Q217" s="11">
        <v>-0.24835512798538301</v>
      </c>
      <c r="R217" s="11">
        <v>-0.94602601629354899</v>
      </c>
      <c r="S217" s="16">
        <v>-0.51134880799999904</v>
      </c>
    </row>
    <row r="218" spans="15:19" x14ac:dyDescent="0.25">
      <c r="O218" s="10">
        <v>45957</v>
      </c>
      <c r="P218" s="11">
        <v>6.4077977143899997E-2</v>
      </c>
      <c r="Q218" s="11">
        <v>-0.20579313356738299</v>
      </c>
      <c r="R218" s="11">
        <v>-0.82869242406021604</v>
      </c>
      <c r="S218" s="16">
        <v>-0.51285019200000004</v>
      </c>
    </row>
    <row r="219" spans="15:19" x14ac:dyDescent="0.25">
      <c r="O219" s="10">
        <v>45958</v>
      </c>
      <c r="P219" s="11">
        <v>4.7178640312333497E-3</v>
      </c>
      <c r="Q219" s="11">
        <v>-0.147325104016716</v>
      </c>
      <c r="R219" s="11">
        <v>-0.65906922071821605</v>
      </c>
      <c r="S219" s="16">
        <v>-0.50484862799999997</v>
      </c>
    </row>
    <row r="220" spans="15:19" x14ac:dyDescent="0.25">
      <c r="O220" s="10">
        <v>45959</v>
      </c>
      <c r="P220" s="11">
        <v>-3.1241969536099898E-2</v>
      </c>
      <c r="Q220" s="11">
        <v>-8.3386401799383295E-2</v>
      </c>
      <c r="R220" s="11">
        <v>-0.47427251052821601</v>
      </c>
      <c r="S220" s="16">
        <v>-0.49792609999999998</v>
      </c>
    </row>
    <row r="221" spans="15:19" x14ac:dyDescent="0.25">
      <c r="O221" s="10">
        <v>45960</v>
      </c>
      <c r="P221" s="11">
        <v>-7.5403347103433299E-2</v>
      </c>
      <c r="Q221" s="11">
        <v>-8.3172015820500208E-3</v>
      </c>
      <c r="R221" s="11">
        <v>-0.322283889143549</v>
      </c>
      <c r="S221" s="16">
        <v>-0.49401596800000003</v>
      </c>
    </row>
    <row r="222" spans="15:19" x14ac:dyDescent="0.25">
      <c r="O222" s="10">
        <v>45961</v>
      </c>
      <c r="P222" s="11">
        <v>-0.106148175670766</v>
      </c>
      <c r="Q222" s="11">
        <v>6.9116002635283294E-2</v>
      </c>
      <c r="R222" s="11">
        <v>-0.15530447237888301</v>
      </c>
      <c r="S222" s="16">
        <v>-0.48378115999999999</v>
      </c>
    </row>
    <row r="223" spans="15:19" x14ac:dyDescent="0.25">
      <c r="O223" s="10">
        <v>45964</v>
      </c>
      <c r="P223" s="11">
        <v>-0.141953013238766</v>
      </c>
      <c r="Q223" s="11">
        <v>0.124276134852616</v>
      </c>
      <c r="R223" s="11">
        <v>-4.3225633119549897E-2</v>
      </c>
      <c r="S223" s="16">
        <v>-0.47754242533333302</v>
      </c>
    </row>
    <row r="224" spans="15:19" x14ac:dyDescent="0.25">
      <c r="O224" s="10">
        <v>45965</v>
      </c>
      <c r="P224" s="11">
        <v>-0.20298720147343299</v>
      </c>
      <c r="Q224" s="11">
        <v>0.16984213973661599</v>
      </c>
      <c r="R224" s="11">
        <v>3.8575961379116598E-2</v>
      </c>
      <c r="S224" s="16">
        <v>-0.47804761866666601</v>
      </c>
    </row>
    <row r="225" spans="15:19" x14ac:dyDescent="0.25">
      <c r="O225" s="10">
        <v>45966</v>
      </c>
      <c r="P225" s="11">
        <v>-0.28054545020809901</v>
      </c>
      <c r="Q225" s="11">
        <v>0.20830395750328301</v>
      </c>
      <c r="R225" s="11">
        <v>6.2287324431166899E-3</v>
      </c>
      <c r="S225" s="16">
        <v>-0.47953685066666601</v>
      </c>
    </row>
    <row r="226" spans="15:19" x14ac:dyDescent="0.25">
      <c r="O226" s="10">
        <v>45967</v>
      </c>
      <c r="P226" s="11">
        <v>-0.455612098942766</v>
      </c>
      <c r="Q226" s="11">
        <v>0.23122066948594899</v>
      </c>
      <c r="R226" s="11">
        <v>-9.7913710125550002E-2</v>
      </c>
      <c r="S226" s="16">
        <v>-0.48072520533333302</v>
      </c>
    </row>
    <row r="227" spans="15:19" x14ac:dyDescent="0.25">
      <c r="O227" s="10">
        <v>45968</v>
      </c>
      <c r="P227" s="11">
        <v>-0.56579490467743299</v>
      </c>
      <c r="Q227" s="11">
        <v>0.25914252508461599</v>
      </c>
      <c r="R227" s="11">
        <v>-0.15331936035554999</v>
      </c>
      <c r="S227" s="16">
        <v>-0.48237893599999998</v>
      </c>
    </row>
    <row r="228" spans="15:19" x14ac:dyDescent="0.25">
      <c r="O228" s="10">
        <v>45971</v>
      </c>
      <c r="P228" s="11">
        <v>-0.65227567157876598</v>
      </c>
      <c r="Q228" s="11">
        <v>0.26641150801661601</v>
      </c>
      <c r="R228" s="11">
        <v>-0.24868800385888301</v>
      </c>
      <c r="S228" s="16">
        <v>-0.48069089999999998</v>
      </c>
    </row>
    <row r="229" spans="15:19" x14ac:dyDescent="0.25">
      <c r="O229" s="10">
        <v>45972</v>
      </c>
      <c r="P229" s="11">
        <v>-0.80562263410476598</v>
      </c>
      <c r="Q229" s="11">
        <v>0.26197743729794998</v>
      </c>
      <c r="R229" s="11">
        <v>-0.31372057220955002</v>
      </c>
      <c r="S229" s="16">
        <v>-0.482346522666666</v>
      </c>
    </row>
    <row r="230" spans="15:19" x14ac:dyDescent="0.25">
      <c r="O230" s="10">
        <v>45973</v>
      </c>
      <c r="P230" s="11">
        <v>-0.891510044630766</v>
      </c>
      <c r="Q230" s="11">
        <v>0.23558620257928301</v>
      </c>
      <c r="R230" s="11">
        <v>-0.43714253446954998</v>
      </c>
      <c r="S230" s="16">
        <v>-0.486944708</v>
      </c>
    </row>
    <row r="231" spans="15:19" x14ac:dyDescent="0.25">
      <c r="O231" s="10">
        <v>45974</v>
      </c>
      <c r="P231" s="11">
        <v>-0.97662512782343303</v>
      </c>
      <c r="Q231" s="11">
        <v>0.182171254527283</v>
      </c>
      <c r="R231" s="11">
        <v>-0.52200973935088302</v>
      </c>
      <c r="S231" s="16">
        <v>-0.48950528533333298</v>
      </c>
    </row>
    <row r="232" spans="15:19" x14ac:dyDescent="0.25">
      <c r="O232" s="10">
        <v>45975</v>
      </c>
      <c r="P232" s="11">
        <v>-1.03475556951209</v>
      </c>
      <c r="Q232" s="11">
        <v>0.12670009439194899</v>
      </c>
      <c r="R232" s="11">
        <v>-0.62732400227355001</v>
      </c>
      <c r="S232" s="16">
        <v>-0.49165591866666603</v>
      </c>
    </row>
    <row r="233" spans="15:19" x14ac:dyDescent="0.25">
      <c r="O233" s="10">
        <v>45978</v>
      </c>
      <c r="P233" s="11">
        <v>-1.0961414855220999</v>
      </c>
      <c r="Q233" s="11">
        <v>9.9748754030616602E-2</v>
      </c>
      <c r="R233" s="11">
        <v>-0.72297840742688302</v>
      </c>
      <c r="S233" s="16">
        <v>-0.49314652533333297</v>
      </c>
    </row>
    <row r="234" spans="15:19" x14ac:dyDescent="0.25">
      <c r="O234" s="10">
        <v>45979</v>
      </c>
      <c r="P234" s="11">
        <v>-1.1483537130321</v>
      </c>
      <c r="Q234" s="11">
        <v>1.79091442199499E-2</v>
      </c>
      <c r="R234" s="11">
        <v>-0.81193833757421596</v>
      </c>
      <c r="S234" s="16">
        <v>-0.49999036800000002</v>
      </c>
    </row>
    <row r="235" spans="15:19" x14ac:dyDescent="0.25">
      <c r="O235" s="10">
        <v>45980</v>
      </c>
      <c r="P235" s="11">
        <v>-1.2408040242087599</v>
      </c>
      <c r="Q235" s="11">
        <v>-4.0976281590716597E-2</v>
      </c>
      <c r="R235" s="11">
        <v>-0.90006700668421602</v>
      </c>
      <c r="S235" s="16">
        <v>-0.50584398399999997</v>
      </c>
    </row>
    <row r="236" spans="15:19" x14ac:dyDescent="0.25">
      <c r="O236" s="10">
        <v>45981</v>
      </c>
      <c r="P236" s="11">
        <v>-1.3370750268781</v>
      </c>
      <c r="Q236" s="11">
        <v>-8.9473339300716603E-2</v>
      </c>
      <c r="R236" s="11">
        <v>-0.94621646102288304</v>
      </c>
      <c r="S236" s="16">
        <v>-0.50292144800000005</v>
      </c>
    </row>
    <row r="237" spans="15:19" x14ac:dyDescent="0.25">
      <c r="O237" s="10">
        <v>45982</v>
      </c>
      <c r="P237" s="11">
        <v>-1.4702256855474301</v>
      </c>
      <c r="Q237" s="11">
        <v>-0.117138112113383</v>
      </c>
      <c r="R237" s="11">
        <v>-0.98018603033954999</v>
      </c>
      <c r="S237" s="16">
        <v>-0.50465760666666604</v>
      </c>
    </row>
    <row r="238" spans="15:19" x14ac:dyDescent="0.25">
      <c r="O238" s="10">
        <v>45985</v>
      </c>
      <c r="P238" s="11">
        <v>-1.6615058718834299</v>
      </c>
      <c r="Q238" s="11">
        <v>-7.6345560259383299E-2</v>
      </c>
      <c r="R238" s="11">
        <v>-0.98436919894221597</v>
      </c>
      <c r="S238" s="16">
        <v>-0.502553681333333</v>
      </c>
    </row>
    <row r="239" spans="15:19" x14ac:dyDescent="0.25">
      <c r="O239" s="10">
        <v>45986</v>
      </c>
      <c r="P239" s="11">
        <v>-1.79836746921943</v>
      </c>
      <c r="Q239" s="11">
        <v>9.8092849279499909E-3</v>
      </c>
      <c r="R239" s="11">
        <v>-1.0151689381175499</v>
      </c>
      <c r="S239" s="16">
        <v>-0.50156795066666604</v>
      </c>
    </row>
    <row r="240" spans="15:19" x14ac:dyDescent="0.25">
      <c r="O240" s="10">
        <v>45987</v>
      </c>
      <c r="P240" s="11">
        <v>-1.9421285548887599</v>
      </c>
      <c r="Q240" s="11">
        <v>0.11498972611528301</v>
      </c>
      <c r="R240" s="11">
        <v>-1.0246971874042099</v>
      </c>
      <c r="S240" s="16">
        <v>-0.50470400800000004</v>
      </c>
    </row>
    <row r="241" spans="15:19" x14ac:dyDescent="0.25">
      <c r="O241" s="10">
        <v>45988</v>
      </c>
      <c r="P241" s="11">
        <v>-2.0645257285587602</v>
      </c>
      <c r="Q241" s="11">
        <v>0.209115555085952</v>
      </c>
      <c r="R241" s="11">
        <v>-1.01725474479421</v>
      </c>
      <c r="S241" s="16">
        <v>-0.51035423199999996</v>
      </c>
    </row>
    <row r="242" spans="15:19" x14ac:dyDescent="0.25">
      <c r="O242" s="10">
        <v>45989</v>
      </c>
      <c r="P242" s="11">
        <v>-2.1347380522287498</v>
      </c>
      <c r="Q242" s="11">
        <v>0.27630436244062201</v>
      </c>
      <c r="R242" s="11">
        <v>-1.10492748445955</v>
      </c>
      <c r="S242" s="16">
        <v>-0.51566470799999997</v>
      </c>
    </row>
    <row r="243" spans="15:19" x14ac:dyDescent="0.25">
      <c r="O243" s="10">
        <v>45992</v>
      </c>
      <c r="P243" s="11">
        <v>-2.2549892082320802</v>
      </c>
      <c r="Q243" s="11">
        <v>0.37861906846195797</v>
      </c>
      <c r="R243" s="11">
        <v>-1.07733580928621</v>
      </c>
      <c r="S243" s="16">
        <v>-0.52738839733333298</v>
      </c>
    </row>
    <row r="244" spans="15:19" x14ac:dyDescent="0.25">
      <c r="O244" s="10">
        <v>45993</v>
      </c>
      <c r="P244" s="11">
        <v>-2.3518634041700701</v>
      </c>
      <c r="Q244" s="11">
        <v>0.45398368564996</v>
      </c>
      <c r="R244" s="11">
        <v>-1.12278904993355</v>
      </c>
      <c r="S244" s="16">
        <v>-0.52924979733333299</v>
      </c>
    </row>
    <row r="245" spans="15:19" x14ac:dyDescent="0.25">
      <c r="O245" s="10">
        <v>45994</v>
      </c>
      <c r="P245" s="11">
        <v>-2.6920943345167299</v>
      </c>
      <c r="Q245" s="11">
        <v>0.57232258833929595</v>
      </c>
      <c r="R245" s="11">
        <v>-1.16650871369621</v>
      </c>
      <c r="S245" s="16">
        <v>-0.52568210666666604</v>
      </c>
    </row>
    <row r="246" spans="15:19" x14ac:dyDescent="0.25">
      <c r="O246" s="10">
        <v>45995</v>
      </c>
      <c r="P246" s="11">
        <v>-3.0118196948627198</v>
      </c>
      <c r="Q246" s="11">
        <v>0.72725773036929997</v>
      </c>
      <c r="R246" s="11">
        <v>-1.2982783339909101</v>
      </c>
      <c r="S246" s="16">
        <v>-0.52349899600000005</v>
      </c>
    </row>
    <row r="247" spans="15:19" x14ac:dyDescent="0.25">
      <c r="O247" s="10">
        <v>45996</v>
      </c>
      <c r="P247" s="11">
        <v>-3.22159068757272</v>
      </c>
      <c r="Q247" s="11">
        <v>0.66127913998596999</v>
      </c>
      <c r="R247" s="11">
        <v>-1.4405351137529301</v>
      </c>
      <c r="S247" s="16">
        <v>-0.50040187199999997</v>
      </c>
    </row>
    <row r="248" spans="15:19" x14ac:dyDescent="0.25">
      <c r="O248" s="10">
        <v>45999</v>
      </c>
      <c r="P248" s="11">
        <v>-3.3869166799493802</v>
      </c>
      <c r="Q248" s="11">
        <v>0.57791340717730699</v>
      </c>
      <c r="R248" s="11">
        <v>-1.58508362314896</v>
      </c>
      <c r="S248" s="16">
        <v>-0.47863941466666599</v>
      </c>
    </row>
    <row r="249" spans="15:19" x14ac:dyDescent="0.25">
      <c r="O249" s="10">
        <v>46000</v>
      </c>
      <c r="P249" s="11">
        <v>-3.7768799501593699</v>
      </c>
      <c r="Q249" s="11">
        <v>0.66255160786731004</v>
      </c>
      <c r="R249" s="11">
        <v>-1.73727655554233</v>
      </c>
      <c r="S249" s="16">
        <v>-0.45585265466666602</v>
      </c>
    </row>
    <row r="250" spans="15:19" x14ac:dyDescent="0.25">
      <c r="O250" s="10">
        <v>46001</v>
      </c>
      <c r="P250" s="11">
        <v>-4.1588195573693598</v>
      </c>
      <c r="Q250" s="11">
        <v>0.733159907890647</v>
      </c>
      <c r="R250" s="11">
        <v>-1.8906474801823501</v>
      </c>
      <c r="S250" s="16">
        <v>-0.444939273333333</v>
      </c>
    </row>
    <row r="251" spans="15:19" x14ac:dyDescent="0.25">
      <c r="O251" s="10">
        <v>46002</v>
      </c>
      <c r="P251" s="11">
        <v>-4.6018043724200197</v>
      </c>
      <c r="Q251" s="11">
        <v>0.83485761847998297</v>
      </c>
      <c r="R251" s="11">
        <v>-2.1968714680345198</v>
      </c>
      <c r="S251" s="16">
        <v>-0.43844506933333299</v>
      </c>
    </row>
    <row r="252" spans="15:19" x14ac:dyDescent="0.25">
      <c r="O252" s="10">
        <v>46003</v>
      </c>
      <c r="P252" s="11">
        <v>-5.0239848314706803</v>
      </c>
      <c r="Q252" s="11">
        <v>0.93850030217198699</v>
      </c>
      <c r="R252" s="11">
        <v>-2.4987459082293402</v>
      </c>
      <c r="S252" s="16">
        <v>-0.449688796</v>
      </c>
    </row>
    <row r="253" spans="15:19" x14ac:dyDescent="0.25">
      <c r="O253" s="10">
        <v>46006</v>
      </c>
      <c r="P253" s="11">
        <v>-5.3401562803213398</v>
      </c>
      <c r="Q253" s="11">
        <v>1.0003075538639901</v>
      </c>
      <c r="R253" s="11">
        <v>-2.7798442305941702</v>
      </c>
      <c r="S253" s="16">
        <v>-0.465367898666666</v>
      </c>
    </row>
    <row r="254" spans="15:19" x14ac:dyDescent="0.25">
      <c r="O254" s="10">
        <v>46007</v>
      </c>
      <c r="P254" s="11">
        <v>-5.6797979785053299</v>
      </c>
      <c r="Q254" s="11">
        <v>1.05796521622266</v>
      </c>
      <c r="R254" s="11">
        <v>-3.03751122630967</v>
      </c>
      <c r="S254" s="16">
        <v>-0.48408016399999998</v>
      </c>
    </row>
    <row r="255" spans="15:19" x14ac:dyDescent="0.25">
      <c r="O255" s="10">
        <v>46008</v>
      </c>
      <c r="P255" s="11">
        <v>-6.0076870863559897</v>
      </c>
      <c r="Q255" s="11">
        <v>1.0958397332479901</v>
      </c>
      <c r="R255" s="11">
        <v>-3.30217009403116</v>
      </c>
      <c r="S255" s="16">
        <v>-0.49957301466666598</v>
      </c>
    </row>
    <row r="256" spans="15:19" x14ac:dyDescent="0.25">
      <c r="O256" s="10">
        <v>46009</v>
      </c>
      <c r="P256" s="11">
        <v>-6.34031409520599</v>
      </c>
      <c r="Q256" s="11">
        <v>1.1237612866773301</v>
      </c>
      <c r="R256" s="11">
        <v>-3.5586752172519902</v>
      </c>
      <c r="S256" s="16">
        <v>-0.50742834799999903</v>
      </c>
    </row>
    <row r="257" spans="15:19" x14ac:dyDescent="0.25">
      <c r="O257" s="10">
        <v>46010</v>
      </c>
      <c r="P257" s="11">
        <v>-6.6840805853893199</v>
      </c>
      <c r="Q257" s="11">
        <v>1.1494670501066599</v>
      </c>
      <c r="R257" s="11">
        <v>-3.80823754480349</v>
      </c>
      <c r="S257" s="16">
        <v>-0.517668250666666</v>
      </c>
    </row>
    <row r="258" spans="15:19" x14ac:dyDescent="0.25">
      <c r="O258" s="10">
        <v>46013</v>
      </c>
      <c r="P258" s="11">
        <v>-7.0030007935726504</v>
      </c>
      <c r="Q258" s="11">
        <v>1.1594790446079899</v>
      </c>
      <c r="R258" s="11">
        <v>-4.1185960139956501</v>
      </c>
      <c r="S258" s="16">
        <v>-0.52074473733333304</v>
      </c>
    </row>
    <row r="259" spans="15:19" x14ac:dyDescent="0.25">
      <c r="O259" s="10">
        <v>46014</v>
      </c>
      <c r="P259" s="11">
        <v>-7.3352747691406597</v>
      </c>
      <c r="Q259" s="11">
        <v>1.2117758586093299</v>
      </c>
      <c r="R259" s="11">
        <v>-4.4061563539184796</v>
      </c>
      <c r="S259" s="16">
        <v>-0.53154049999999997</v>
      </c>
    </row>
    <row r="260" spans="15:19" x14ac:dyDescent="0.25">
      <c r="O260" s="10">
        <v>46015</v>
      </c>
      <c r="P260" s="11">
        <v>-7.4476347432999797</v>
      </c>
      <c r="Q260" s="11">
        <v>1.24782068710933</v>
      </c>
      <c r="R260" s="11">
        <v>-4.6741830678439698</v>
      </c>
      <c r="S260" s="16">
        <v>-0.54272171866666596</v>
      </c>
    </row>
    <row r="261" spans="15:19" x14ac:dyDescent="0.25">
      <c r="O261" s="10">
        <v>46020</v>
      </c>
      <c r="P261" s="11">
        <v>-7.5731779354599897</v>
      </c>
      <c r="Q261" s="11">
        <v>1.275622499602</v>
      </c>
      <c r="R261" s="11">
        <v>-4.8958185044334401</v>
      </c>
      <c r="S261" s="16">
        <v>-0.56029558400000001</v>
      </c>
    </row>
    <row r="262" spans="15:19" x14ac:dyDescent="0.25">
      <c r="O262" s="10">
        <v>46021</v>
      </c>
      <c r="P262" s="11">
        <v>-7.8197919724266498</v>
      </c>
      <c r="Q262" s="11">
        <v>1.48948430259133</v>
      </c>
      <c r="R262" s="11">
        <v>-5.0593723815415803</v>
      </c>
      <c r="S262" s="16">
        <v>-0.59619600399999995</v>
      </c>
    </row>
    <row r="263" spans="15:19" x14ac:dyDescent="0.25">
      <c r="O263" s="10">
        <v>46022</v>
      </c>
      <c r="P263" s="11">
        <v>-8.1046336930599896</v>
      </c>
      <c r="Q263" s="11">
        <v>1.6934578068986601</v>
      </c>
      <c r="R263" s="11">
        <v>-5.2177235343377104</v>
      </c>
      <c r="S263" s="16">
        <v>-0.63068379600000002</v>
      </c>
    </row>
  </sheetData>
  <mergeCells count="11">
    <mergeCell ref="A23:F52"/>
    <mergeCell ref="A9:C10"/>
    <mergeCell ref="O3:S5"/>
    <mergeCell ref="A3:F3"/>
    <mergeCell ref="D9:F10"/>
    <mergeCell ref="A7:C8"/>
    <mergeCell ref="I6:K7"/>
    <mergeCell ref="D7:F8"/>
    <mergeCell ref="I3:K5"/>
    <mergeCell ref="O6:S7"/>
    <mergeCell ref="A4:F6"/>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F7CFD-A80E-4E3E-9D53-3812E1D88A76}">
  <sheetPr>
    <tabColor rgb="FF538DD5"/>
  </sheetPr>
  <dimension ref="B6:B7"/>
  <sheetViews>
    <sheetView workbookViewId="0"/>
  </sheetViews>
  <sheetFormatPr defaultColWidth="9.140625" defaultRowHeight="15" x14ac:dyDescent="0.25"/>
  <cols>
    <col min="1" max="16384" width="9.140625" style="21"/>
  </cols>
  <sheetData>
    <row r="6" spans="2:2" ht="26.25" x14ac:dyDescent="0.4">
      <c r="B6" s="108" t="s">
        <v>147</v>
      </c>
    </row>
    <row r="7" spans="2:2" ht="18" x14ac:dyDescent="0.25">
      <c r="B7" s="109" t="s">
        <v>148</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T200"/>
  <sheetViews>
    <sheetView zoomScaleNormal="100" workbookViewId="0"/>
  </sheetViews>
  <sheetFormatPr defaultRowHeight="15" x14ac:dyDescent="0.25"/>
  <cols>
    <col min="1" max="6" width="11.85546875" style="21" customWidth="1"/>
    <col min="7" max="7" width="3" style="1" customWidth="1"/>
    <col min="8" max="8" width="8.42578125" style="17" customWidth="1"/>
    <col min="9" max="11" width="9.140625" style="17" customWidth="1"/>
    <col min="12" max="12" width="8.42578125" style="17" customWidth="1"/>
    <col min="13" max="13" width="3" style="18" customWidth="1"/>
    <col min="14" max="19" width="8.42578125" style="24" customWidth="1"/>
    <col min="20" max="20" width="3" style="18" customWidth="1"/>
  </cols>
  <sheetData>
    <row r="1" spans="1:18" ht="15" customHeight="1" x14ac:dyDescent="0.25">
      <c r="A1" s="58" t="s">
        <v>17</v>
      </c>
      <c r="B1" s="59"/>
      <c r="C1" s="59"/>
      <c r="D1" s="59"/>
      <c r="E1" s="59"/>
      <c r="F1" s="59"/>
    </row>
    <row r="2" spans="1:18" ht="15" customHeight="1" x14ac:dyDescent="0.25">
      <c r="A2" s="59"/>
      <c r="B2" s="59"/>
      <c r="C2" s="59"/>
      <c r="D2" s="59"/>
      <c r="E2" s="59"/>
      <c r="F2" s="59"/>
    </row>
    <row r="3" spans="1:18" ht="15" customHeight="1" x14ac:dyDescent="0.25">
      <c r="A3" s="60" t="s">
        <v>2</v>
      </c>
      <c r="B3" s="61"/>
      <c r="C3" s="61"/>
      <c r="D3" s="61"/>
      <c r="E3" s="61"/>
      <c r="F3" s="61"/>
      <c r="I3" s="41" t="str">
        <f>A6</f>
        <v>a) Banks’ P/B ratios in the euro area and the United States, and the ROE gap between euro area and US banks</v>
      </c>
      <c r="J3" s="56"/>
      <c r="K3" s="56"/>
      <c r="O3" s="41" t="str">
        <f>D6</f>
        <v>b) Capital returned to shareholders by listed euro area banks</v>
      </c>
      <c r="P3" s="41"/>
      <c r="Q3" s="41"/>
      <c r="R3" s="41"/>
    </row>
    <row r="4" spans="1:18" ht="15" customHeight="1" x14ac:dyDescent="0.25">
      <c r="A4" s="62" t="s">
        <v>9</v>
      </c>
      <c r="B4" s="69"/>
      <c r="C4" s="69"/>
      <c r="D4" s="69"/>
      <c r="E4" s="69"/>
      <c r="F4" s="70"/>
      <c r="I4" s="56"/>
      <c r="J4" s="56"/>
      <c r="K4" s="56"/>
      <c r="O4" s="41"/>
      <c r="P4" s="41"/>
      <c r="Q4" s="41"/>
      <c r="R4" s="41"/>
    </row>
    <row r="5" spans="1:18" ht="15" customHeight="1" x14ac:dyDescent="0.25">
      <c r="A5" s="84"/>
      <c r="B5" s="85"/>
      <c r="C5" s="85"/>
      <c r="D5" s="85"/>
      <c r="E5" s="85"/>
      <c r="F5" s="86"/>
      <c r="I5" s="56"/>
      <c r="J5" s="56"/>
      <c r="K5" s="56"/>
      <c r="O5" s="41"/>
      <c r="P5" s="41"/>
      <c r="Q5" s="41"/>
      <c r="R5" s="41"/>
    </row>
    <row r="6" spans="1:18" ht="15" customHeight="1" x14ac:dyDescent="0.25">
      <c r="A6" s="68" t="s">
        <v>33</v>
      </c>
      <c r="B6" s="69"/>
      <c r="C6" s="70"/>
      <c r="D6" s="71" t="s">
        <v>34</v>
      </c>
      <c r="E6" s="69"/>
      <c r="F6" s="70"/>
      <c r="I6" s="43" t="str">
        <f>A8</f>
        <v>(Q1 2005-Q1 2026; multiples, percentage points)</v>
      </c>
      <c r="J6" s="56"/>
      <c r="K6" s="56"/>
      <c r="O6" s="43" t="str">
        <f>D8</f>
        <v>(2018-25, estimates for 2026-28; € billions, percentages)</v>
      </c>
      <c r="P6" s="43"/>
      <c r="Q6" s="43"/>
      <c r="R6" s="43"/>
    </row>
    <row r="7" spans="1:18" ht="15" customHeight="1" x14ac:dyDescent="0.25">
      <c r="A7" s="72"/>
      <c r="B7" s="73"/>
      <c r="C7" s="74"/>
      <c r="D7" s="73"/>
      <c r="E7" s="73"/>
      <c r="F7" s="74"/>
      <c r="I7" s="56"/>
      <c r="J7" s="56"/>
      <c r="K7" s="56"/>
      <c r="O7" s="43"/>
      <c r="P7" s="43"/>
      <c r="Q7" s="43"/>
      <c r="R7" s="43"/>
    </row>
    <row r="8" spans="1:18" ht="15" customHeight="1" x14ac:dyDescent="0.25">
      <c r="A8" s="75" t="s">
        <v>35</v>
      </c>
      <c r="B8" s="69"/>
      <c r="C8" s="70"/>
      <c r="D8" s="76" t="s">
        <v>36</v>
      </c>
      <c r="E8" s="69"/>
      <c r="F8" s="70"/>
      <c r="O8" s="3"/>
      <c r="P8" s="15"/>
      <c r="Q8" s="15"/>
      <c r="R8" s="15"/>
    </row>
    <row r="9" spans="1:18" ht="15" customHeight="1" x14ac:dyDescent="0.25">
      <c r="A9" s="72"/>
      <c r="B9" s="73"/>
      <c r="C9" s="74"/>
      <c r="D9" s="73"/>
      <c r="E9" s="73"/>
      <c r="F9" s="74"/>
      <c r="I9" s="54" t="s">
        <v>32</v>
      </c>
      <c r="J9" s="55"/>
      <c r="K9" s="55"/>
      <c r="O9" s="34"/>
      <c r="P9" s="34" t="s">
        <v>80</v>
      </c>
      <c r="Q9" s="34" t="s">
        <v>81</v>
      </c>
      <c r="R9" s="34" t="s">
        <v>82</v>
      </c>
    </row>
    <row r="10" spans="1:18" ht="15" customHeight="1" x14ac:dyDescent="0.25">
      <c r="A10" s="77"/>
      <c r="B10" s="59"/>
      <c r="C10" s="78"/>
      <c r="D10" s="59"/>
      <c r="E10" s="59"/>
      <c r="F10" s="78"/>
      <c r="I10" s="55"/>
      <c r="J10" s="55"/>
      <c r="K10" s="55"/>
      <c r="O10" s="15">
        <v>2018</v>
      </c>
      <c r="P10" s="19">
        <v>28.57926423287671</v>
      </c>
      <c r="Q10" s="19">
        <v>0</v>
      </c>
      <c r="R10" s="19">
        <v>48.758987047824569</v>
      </c>
    </row>
    <row r="11" spans="1:18" ht="15" customHeight="1" x14ac:dyDescent="0.25">
      <c r="A11" s="77"/>
      <c r="B11" s="59"/>
      <c r="C11" s="78"/>
      <c r="D11" s="59"/>
      <c r="E11" s="59"/>
      <c r="F11" s="78"/>
      <c r="I11" s="55"/>
      <c r="J11" s="55"/>
      <c r="K11" s="55"/>
      <c r="O11" s="15">
        <v>2019</v>
      </c>
      <c r="P11" s="19">
        <v>31.732692767123289</v>
      </c>
      <c r="Q11" s="19">
        <v>0</v>
      </c>
      <c r="R11" s="19">
        <v>55.021457008951387</v>
      </c>
    </row>
    <row r="12" spans="1:18" ht="15" customHeight="1" x14ac:dyDescent="0.25">
      <c r="A12" s="77"/>
      <c r="B12" s="59"/>
      <c r="C12" s="78"/>
      <c r="D12" s="59"/>
      <c r="E12" s="59"/>
      <c r="F12" s="78"/>
      <c r="I12" s="55"/>
      <c r="J12" s="55"/>
      <c r="K12" s="55"/>
      <c r="O12" s="101" t="s">
        <v>83</v>
      </c>
      <c r="P12" s="19">
        <v>3.3076895205479451</v>
      </c>
      <c r="Q12" s="19">
        <v>4.3</v>
      </c>
      <c r="R12" s="19">
        <v>26.657919550294729</v>
      </c>
    </row>
    <row r="13" spans="1:18" ht="15" customHeight="1" x14ac:dyDescent="0.25">
      <c r="A13" s="77"/>
      <c r="B13" s="59"/>
      <c r="C13" s="78"/>
      <c r="D13" s="59"/>
      <c r="E13" s="59"/>
      <c r="F13" s="78"/>
      <c r="I13" s="55"/>
      <c r="J13" s="55"/>
      <c r="K13" s="55"/>
      <c r="O13" s="24">
        <v>2021</v>
      </c>
      <c r="P13" s="11">
        <v>23.305663109589041</v>
      </c>
      <c r="Q13" s="11">
        <v>7.5057172430000003</v>
      </c>
      <c r="R13" s="11">
        <v>47.500054852307237</v>
      </c>
    </row>
    <row r="14" spans="1:18" ht="15" customHeight="1" x14ac:dyDescent="0.25">
      <c r="A14" s="77"/>
      <c r="B14" s="59"/>
      <c r="C14" s="78"/>
      <c r="D14" s="59"/>
      <c r="E14" s="59"/>
      <c r="F14" s="78"/>
      <c r="O14" s="24">
        <v>2022</v>
      </c>
      <c r="P14" s="11">
        <v>34.076046904109589</v>
      </c>
      <c r="Q14" s="11">
        <v>19.795429746</v>
      </c>
      <c r="R14" s="11">
        <v>72.613579740950868</v>
      </c>
    </row>
    <row r="15" spans="1:18" ht="15" customHeight="1" x14ac:dyDescent="0.25">
      <c r="A15" s="77"/>
      <c r="B15" s="59"/>
      <c r="C15" s="78"/>
      <c r="D15" s="59"/>
      <c r="E15" s="59"/>
      <c r="F15" s="78"/>
      <c r="O15" s="24">
        <v>2023</v>
      </c>
      <c r="P15" s="11">
        <v>36.844723121491143</v>
      </c>
      <c r="Q15" s="11">
        <v>24.275509652</v>
      </c>
      <c r="R15" s="11">
        <v>62.617555830199628</v>
      </c>
    </row>
    <row r="16" spans="1:18" ht="15" customHeight="1" x14ac:dyDescent="0.25">
      <c r="A16" s="77"/>
      <c r="B16" s="59"/>
      <c r="C16" s="78"/>
      <c r="D16" s="59"/>
      <c r="E16" s="59"/>
      <c r="F16" s="78"/>
      <c r="O16" s="24">
        <v>2024</v>
      </c>
      <c r="P16" s="11">
        <v>49.710340166180103</v>
      </c>
      <c r="Q16" s="11">
        <v>20.163777286999998</v>
      </c>
      <c r="R16" s="11">
        <v>65.142904831834173</v>
      </c>
    </row>
    <row r="17" spans="1:18" ht="15" customHeight="1" x14ac:dyDescent="0.25">
      <c r="A17" s="77"/>
      <c r="B17" s="59"/>
      <c r="C17" s="78"/>
      <c r="D17" s="59"/>
      <c r="E17" s="59"/>
      <c r="F17" s="78"/>
      <c r="O17" s="24">
        <v>2025</v>
      </c>
      <c r="P17" s="11">
        <v>55.995318166180098</v>
      </c>
      <c r="Q17" s="11">
        <v>20.941855190999998</v>
      </c>
      <c r="R17" s="11">
        <v>63.760543189213763</v>
      </c>
    </row>
    <row r="18" spans="1:18" ht="15" customHeight="1" x14ac:dyDescent="0.25">
      <c r="A18" s="77"/>
      <c r="B18" s="59"/>
      <c r="C18" s="78"/>
      <c r="D18" s="59"/>
      <c r="E18" s="59"/>
      <c r="F18" s="78"/>
      <c r="O18" s="24">
        <v>2026</v>
      </c>
      <c r="P18" s="11">
        <v>64.061849673944749</v>
      </c>
      <c r="Q18" s="11">
        <v>29.711430126015721</v>
      </c>
      <c r="R18" s="11">
        <v>73.505612811544538</v>
      </c>
    </row>
    <row r="19" spans="1:18" ht="15" customHeight="1" x14ac:dyDescent="0.25">
      <c r="A19" s="77"/>
      <c r="B19" s="59"/>
      <c r="C19" s="78"/>
      <c r="D19" s="59"/>
      <c r="E19" s="59"/>
      <c r="F19" s="78"/>
      <c r="O19" s="24">
        <v>2027</v>
      </c>
      <c r="P19" s="11">
        <v>63.999599796663198</v>
      </c>
      <c r="Q19" s="11">
        <v>29.649305558236911</v>
      </c>
      <c r="R19" s="11">
        <v>66.407780440342279</v>
      </c>
    </row>
    <row r="20" spans="1:18" ht="15" customHeight="1" x14ac:dyDescent="0.25">
      <c r="A20" s="79"/>
      <c r="B20" s="80"/>
      <c r="C20" s="81"/>
      <c r="D20" s="80"/>
      <c r="E20" s="80"/>
      <c r="F20" s="81"/>
      <c r="O20" s="24">
        <v>2028</v>
      </c>
      <c r="P20" s="11">
        <v>69.602004111507995</v>
      </c>
      <c r="Q20" s="11">
        <v>31.50702152350744</v>
      </c>
      <c r="R20" s="11">
        <v>66.211272691820312</v>
      </c>
    </row>
    <row r="21" spans="1:18" ht="15" customHeight="1" x14ac:dyDescent="0.25">
      <c r="A21" s="77"/>
      <c r="B21" s="59"/>
      <c r="C21" s="59"/>
      <c r="D21" s="59"/>
      <c r="E21" s="59"/>
      <c r="F21" s="78"/>
    </row>
    <row r="22" spans="1:18" ht="15" customHeight="1" x14ac:dyDescent="0.25">
      <c r="A22" s="82" t="s">
        <v>37</v>
      </c>
      <c r="B22" s="69"/>
      <c r="C22" s="69"/>
      <c r="D22" s="69"/>
      <c r="E22" s="69"/>
      <c r="F22" s="70"/>
    </row>
    <row r="23" spans="1:18" ht="15" customHeight="1" x14ac:dyDescent="0.25">
      <c r="A23" s="83"/>
      <c r="B23" s="69"/>
      <c r="C23" s="69"/>
      <c r="D23" s="69"/>
      <c r="E23" s="69"/>
      <c r="F23" s="70"/>
    </row>
    <row r="24" spans="1:18" ht="15" customHeight="1" x14ac:dyDescent="0.25">
      <c r="A24" s="83"/>
      <c r="B24" s="69"/>
      <c r="C24" s="69"/>
      <c r="D24" s="69"/>
      <c r="E24" s="69"/>
      <c r="F24" s="70"/>
    </row>
    <row r="25" spans="1:18" ht="15" customHeight="1" x14ac:dyDescent="0.25">
      <c r="A25" s="83"/>
      <c r="B25" s="69"/>
      <c r="C25" s="69"/>
      <c r="D25" s="69"/>
      <c r="E25" s="69"/>
      <c r="F25" s="70"/>
    </row>
    <row r="26" spans="1:18" ht="15" customHeight="1" x14ac:dyDescent="0.25">
      <c r="A26" s="83"/>
      <c r="B26" s="69"/>
      <c r="C26" s="69"/>
      <c r="D26" s="69"/>
      <c r="E26" s="69"/>
      <c r="F26" s="70"/>
    </row>
    <row r="27" spans="1:18" ht="15" customHeight="1" x14ac:dyDescent="0.25">
      <c r="A27" s="83"/>
      <c r="B27" s="69"/>
      <c r="C27" s="69"/>
      <c r="D27" s="69"/>
      <c r="E27" s="69"/>
      <c r="F27" s="70"/>
    </row>
    <row r="28" spans="1:18" ht="15" customHeight="1" x14ac:dyDescent="0.25">
      <c r="A28" s="83"/>
      <c r="B28" s="69"/>
      <c r="C28" s="69"/>
      <c r="D28" s="69"/>
      <c r="E28" s="69"/>
      <c r="F28" s="70"/>
    </row>
    <row r="29" spans="1:18" ht="15" customHeight="1" x14ac:dyDescent="0.25">
      <c r="A29" s="83"/>
      <c r="B29" s="69"/>
      <c r="C29" s="69"/>
      <c r="D29" s="69"/>
      <c r="E29" s="69"/>
      <c r="F29" s="70"/>
    </row>
    <row r="30" spans="1:18" ht="15" customHeight="1" x14ac:dyDescent="0.25">
      <c r="A30" s="83"/>
      <c r="B30" s="69"/>
      <c r="C30" s="69"/>
      <c r="D30" s="69"/>
      <c r="E30" s="69"/>
      <c r="F30" s="70"/>
    </row>
    <row r="31" spans="1:18" ht="15" customHeight="1" x14ac:dyDescent="0.25">
      <c r="A31" s="83"/>
      <c r="B31" s="69"/>
      <c r="C31" s="69"/>
      <c r="D31" s="69"/>
      <c r="E31" s="69"/>
      <c r="F31" s="70"/>
    </row>
    <row r="32" spans="1:18" ht="15" customHeight="1" x14ac:dyDescent="0.25">
      <c r="A32" s="59"/>
      <c r="B32" s="59"/>
      <c r="C32" s="59"/>
      <c r="D32" s="59"/>
      <c r="E32" s="59"/>
      <c r="F32" s="59"/>
    </row>
    <row r="33" spans="1:6" ht="15" customHeight="1" x14ac:dyDescent="0.25">
      <c r="A33" s="59"/>
      <c r="B33" s="59"/>
      <c r="C33" s="59"/>
      <c r="D33" s="59"/>
      <c r="E33" s="59"/>
      <c r="F33" s="59"/>
    </row>
    <row r="34" spans="1:6" ht="15" customHeight="1" x14ac:dyDescent="0.25">
      <c r="A34" s="59"/>
      <c r="B34" s="59"/>
      <c r="C34" s="59"/>
      <c r="D34" s="59"/>
      <c r="E34" s="59"/>
      <c r="F34" s="59"/>
    </row>
    <row r="35" spans="1:6" ht="15" customHeight="1" x14ac:dyDescent="0.25">
      <c r="A35" s="59"/>
      <c r="B35" s="59"/>
      <c r="C35" s="59"/>
      <c r="D35" s="59"/>
      <c r="E35" s="59"/>
      <c r="F35" s="59"/>
    </row>
    <row r="36" spans="1:6" ht="15" customHeight="1" x14ac:dyDescent="0.25">
      <c r="A36" s="59"/>
      <c r="B36" s="59"/>
      <c r="C36" s="59"/>
      <c r="D36" s="59"/>
      <c r="E36" s="59"/>
      <c r="F36" s="59"/>
    </row>
    <row r="37" spans="1:6" ht="15" customHeight="1" x14ac:dyDescent="0.25">
      <c r="A37" s="59"/>
      <c r="B37" s="59"/>
      <c r="C37" s="59"/>
      <c r="D37" s="59"/>
      <c r="E37" s="59"/>
      <c r="F37" s="59"/>
    </row>
    <row r="38" spans="1:6" ht="15" customHeight="1" x14ac:dyDescent="0.25">
      <c r="A38" s="59"/>
      <c r="B38" s="59"/>
      <c r="C38" s="59"/>
      <c r="D38" s="59"/>
      <c r="E38" s="59"/>
      <c r="F38" s="59"/>
    </row>
    <row r="39" spans="1:6" ht="15" customHeight="1" x14ac:dyDescent="0.25">
      <c r="A39" s="59"/>
      <c r="B39" s="59"/>
      <c r="C39" s="59"/>
      <c r="D39" s="59"/>
      <c r="E39" s="59"/>
      <c r="F39" s="59"/>
    </row>
    <row r="40" spans="1:6" ht="15" customHeight="1" x14ac:dyDescent="0.25">
      <c r="A40" s="59"/>
      <c r="B40" s="59"/>
      <c r="C40" s="59"/>
      <c r="D40" s="59"/>
      <c r="E40" s="59"/>
      <c r="F40" s="59"/>
    </row>
    <row r="41" spans="1:6" ht="15" customHeight="1" x14ac:dyDescent="0.25">
      <c r="A41" s="59"/>
      <c r="B41" s="59"/>
      <c r="C41" s="59"/>
      <c r="D41" s="59"/>
      <c r="E41" s="59"/>
      <c r="F41" s="59"/>
    </row>
    <row r="42" spans="1:6" ht="15" customHeight="1" x14ac:dyDescent="0.25">
      <c r="A42" s="59"/>
      <c r="B42" s="59"/>
      <c r="C42" s="59"/>
      <c r="D42" s="59"/>
      <c r="E42" s="59"/>
      <c r="F42" s="59"/>
    </row>
    <row r="43" spans="1:6" ht="15" customHeight="1" x14ac:dyDescent="0.25">
      <c r="A43" s="59"/>
      <c r="B43" s="59"/>
      <c r="C43" s="59"/>
      <c r="D43" s="59"/>
      <c r="E43" s="59"/>
      <c r="F43" s="59"/>
    </row>
    <row r="44" spans="1:6" ht="15" customHeight="1" x14ac:dyDescent="0.25">
      <c r="A44" s="59"/>
      <c r="B44" s="59"/>
      <c r="C44" s="59"/>
      <c r="D44" s="59"/>
      <c r="E44" s="59"/>
      <c r="F44" s="59"/>
    </row>
    <row r="45" spans="1:6" ht="15" customHeight="1" x14ac:dyDescent="0.25">
      <c r="A45" s="59"/>
      <c r="B45" s="59"/>
      <c r="C45" s="59"/>
      <c r="D45" s="59"/>
      <c r="E45" s="59"/>
      <c r="F45" s="59"/>
    </row>
    <row r="46" spans="1:6" ht="15" customHeight="1" x14ac:dyDescent="0.25">
      <c r="A46" s="59"/>
      <c r="B46" s="59"/>
      <c r="C46" s="59"/>
      <c r="D46" s="59"/>
      <c r="E46" s="59"/>
      <c r="F46" s="59"/>
    </row>
    <row r="47" spans="1:6" ht="15" customHeight="1" x14ac:dyDescent="0.25">
      <c r="A47" s="59"/>
      <c r="B47" s="59"/>
      <c r="C47" s="59"/>
      <c r="D47" s="59"/>
      <c r="E47" s="59"/>
      <c r="F47" s="59"/>
    </row>
    <row r="48" spans="1:6" ht="15" customHeight="1" x14ac:dyDescent="0.25">
      <c r="A48" s="59"/>
      <c r="B48" s="59"/>
      <c r="C48" s="59"/>
      <c r="D48" s="59"/>
      <c r="E48" s="59"/>
      <c r="F48" s="59"/>
    </row>
    <row r="49" spans="1:6" ht="15" customHeight="1" x14ac:dyDescent="0.25">
      <c r="A49" s="59"/>
      <c r="B49" s="59"/>
      <c r="C49" s="59"/>
      <c r="D49" s="59"/>
      <c r="E49" s="59"/>
      <c r="F49" s="59"/>
    </row>
    <row r="50" spans="1:6" ht="15" customHeight="1" x14ac:dyDescent="0.25">
      <c r="A50" s="59"/>
      <c r="B50" s="59"/>
      <c r="C50" s="59"/>
      <c r="D50" s="59"/>
      <c r="E50" s="59"/>
      <c r="F50" s="59"/>
    </row>
    <row r="51" spans="1:6" ht="15" customHeight="1" x14ac:dyDescent="0.25">
      <c r="A51" s="59"/>
      <c r="B51" s="59"/>
      <c r="C51" s="59"/>
      <c r="D51" s="59"/>
      <c r="E51" s="59"/>
      <c r="F51" s="59"/>
    </row>
    <row r="52" spans="1:6" ht="15" customHeight="1" x14ac:dyDescent="0.25">
      <c r="A52" s="59"/>
      <c r="B52" s="59"/>
      <c r="C52" s="59"/>
      <c r="D52" s="59"/>
      <c r="E52" s="59"/>
      <c r="F52" s="59"/>
    </row>
    <row r="53" spans="1:6" ht="15" customHeight="1" x14ac:dyDescent="0.25">
      <c r="A53" s="59"/>
      <c r="B53" s="59"/>
      <c r="C53" s="59"/>
      <c r="D53" s="59"/>
      <c r="E53" s="59"/>
      <c r="F53" s="59"/>
    </row>
    <row r="54" spans="1:6" ht="15" customHeight="1" x14ac:dyDescent="0.25">
      <c r="A54" s="59"/>
      <c r="B54" s="59"/>
      <c r="C54" s="59"/>
      <c r="D54" s="59"/>
      <c r="E54" s="59"/>
      <c r="F54" s="59"/>
    </row>
    <row r="55" spans="1:6" ht="15" customHeight="1" x14ac:dyDescent="0.25">
      <c r="A55" s="59"/>
      <c r="B55" s="59"/>
      <c r="C55" s="59"/>
      <c r="D55" s="59"/>
      <c r="E55" s="59"/>
      <c r="F55" s="59"/>
    </row>
    <row r="56" spans="1:6" ht="15" customHeight="1" x14ac:dyDescent="0.25">
      <c r="A56" s="59"/>
      <c r="B56" s="59"/>
      <c r="C56" s="59"/>
      <c r="D56" s="59"/>
      <c r="E56" s="59"/>
      <c r="F56" s="59"/>
    </row>
    <row r="57" spans="1:6" ht="15" customHeight="1" x14ac:dyDescent="0.25">
      <c r="A57" s="59"/>
      <c r="B57" s="59"/>
      <c r="C57" s="59"/>
      <c r="D57" s="59"/>
      <c r="E57" s="59"/>
      <c r="F57" s="59"/>
    </row>
    <row r="58" spans="1:6" ht="15" customHeight="1" x14ac:dyDescent="0.25">
      <c r="A58" s="59"/>
      <c r="B58" s="59"/>
      <c r="C58" s="59"/>
      <c r="D58" s="59"/>
      <c r="E58" s="59"/>
      <c r="F58" s="59"/>
    </row>
    <row r="59" spans="1:6" ht="15" customHeight="1" x14ac:dyDescent="0.25">
      <c r="A59" s="59"/>
      <c r="B59" s="59"/>
      <c r="C59" s="59"/>
      <c r="D59" s="59"/>
      <c r="E59" s="59"/>
      <c r="F59" s="59"/>
    </row>
    <row r="60" spans="1:6" ht="15" customHeight="1" x14ac:dyDescent="0.25">
      <c r="A60" s="59"/>
      <c r="B60" s="59"/>
      <c r="C60" s="59"/>
      <c r="D60" s="59"/>
      <c r="E60" s="59"/>
      <c r="F60" s="59"/>
    </row>
    <row r="61" spans="1:6" ht="15" customHeight="1" x14ac:dyDescent="0.25">
      <c r="A61" s="59"/>
      <c r="B61" s="59"/>
      <c r="C61" s="59"/>
      <c r="D61" s="59"/>
      <c r="E61" s="59"/>
      <c r="F61" s="59"/>
    </row>
    <row r="62" spans="1:6" ht="15" customHeight="1" x14ac:dyDescent="0.25">
      <c r="A62" s="59"/>
      <c r="B62" s="59"/>
      <c r="C62" s="59"/>
      <c r="D62" s="59"/>
      <c r="E62" s="59"/>
      <c r="F62" s="59"/>
    </row>
    <row r="63" spans="1:6" ht="15" customHeight="1" x14ac:dyDescent="0.25">
      <c r="A63" s="59"/>
      <c r="B63" s="59"/>
      <c r="C63" s="59"/>
      <c r="D63" s="59"/>
      <c r="E63" s="59"/>
      <c r="F63" s="59"/>
    </row>
    <row r="64" spans="1:6"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sheetData>
  <mergeCells count="12">
    <mergeCell ref="O3:R5"/>
    <mergeCell ref="O6:R7"/>
    <mergeCell ref="I9:K13"/>
    <mergeCell ref="A22:F31"/>
    <mergeCell ref="A8:C9"/>
    <mergeCell ref="A3:F3"/>
    <mergeCell ref="A4:F5"/>
    <mergeCell ref="D8:F9"/>
    <mergeCell ref="A6:C7"/>
    <mergeCell ref="I6:K7"/>
    <mergeCell ref="D6:F7"/>
    <mergeCell ref="I3:K5"/>
  </mergeCells>
  <hyperlinks>
    <hyperlink ref="A1" location="'Table of Contents'!A1" display="◄ Table of Contents" xr:uid="{00000000-0004-0000-0500-000000000000}"/>
  </hyperlinks>
  <pageMargins left="0.75" right="0.75" top="1" bottom="1" header="0.5" footer="0.5"/>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AH200"/>
  <sheetViews>
    <sheetView zoomScaleNormal="100" workbookViewId="0"/>
  </sheetViews>
  <sheetFormatPr defaultRowHeight="15" x14ac:dyDescent="0.25"/>
  <cols>
    <col min="1" max="6" width="11.85546875" style="21" customWidth="1"/>
    <col min="7" max="7" width="3" style="1" customWidth="1"/>
    <col min="8" max="19" width="8.42578125" style="9" customWidth="1"/>
    <col min="20" max="20" width="3" style="13" customWidth="1"/>
    <col min="21" max="33" width="8.42578125" style="9" customWidth="1"/>
    <col min="34" max="34" width="3" style="13" customWidth="1"/>
    <col min="35" max="16384" width="9.140625" style="9"/>
  </cols>
  <sheetData>
    <row r="1" spans="1:33" ht="15" customHeight="1" x14ac:dyDescent="0.25">
      <c r="A1" s="58" t="s">
        <v>17</v>
      </c>
      <c r="B1" s="59"/>
      <c r="C1" s="59"/>
      <c r="D1" s="59"/>
      <c r="E1" s="59"/>
      <c r="F1" s="59"/>
    </row>
    <row r="2" spans="1:33" ht="15" customHeight="1" x14ac:dyDescent="0.25">
      <c r="A2" s="59"/>
      <c r="B2" s="59"/>
      <c r="C2" s="59"/>
      <c r="D2" s="59"/>
      <c r="E2" s="59"/>
      <c r="F2" s="59"/>
    </row>
    <row r="3" spans="1:33" ht="15" customHeight="1" x14ac:dyDescent="0.25">
      <c r="A3" s="60" t="s">
        <v>6</v>
      </c>
      <c r="B3" s="61"/>
      <c r="C3" s="61"/>
      <c r="D3" s="61"/>
      <c r="E3" s="61"/>
      <c r="F3" s="61"/>
      <c r="I3" s="41" t="str">
        <f>A7</f>
        <v>a) P/B ratio decomposition for euro area banks</v>
      </c>
      <c r="J3" s="41"/>
      <c r="K3" s="41"/>
      <c r="L3" s="41"/>
      <c r="M3" s="41"/>
      <c r="N3" s="41"/>
      <c r="O3" s="41"/>
      <c r="P3" s="41"/>
      <c r="Q3" s="41"/>
      <c r="R3" s="41"/>
      <c r="V3" s="41" t="str">
        <f>D7</f>
        <v>b) P/B ratio decomposition for euro area and US banks, for selected periods</v>
      </c>
      <c r="W3" s="41"/>
      <c r="X3" s="41"/>
      <c r="Y3" s="41"/>
      <c r="Z3" s="41"/>
      <c r="AA3" s="41"/>
      <c r="AB3" s="41"/>
      <c r="AC3" s="41"/>
      <c r="AD3" s="41"/>
      <c r="AE3" s="41"/>
      <c r="AF3" s="41"/>
    </row>
    <row r="4" spans="1:33" ht="15" customHeight="1" x14ac:dyDescent="0.25">
      <c r="A4" s="62" t="s">
        <v>10</v>
      </c>
      <c r="B4" s="63"/>
      <c r="C4" s="63"/>
      <c r="D4" s="63"/>
      <c r="E4" s="63"/>
      <c r="F4" s="64"/>
      <c r="I4" s="41"/>
      <c r="J4" s="41"/>
      <c r="K4" s="41"/>
      <c r="L4" s="41"/>
      <c r="M4" s="41"/>
      <c r="N4" s="41"/>
      <c r="O4" s="41"/>
      <c r="P4" s="41"/>
      <c r="Q4" s="41"/>
      <c r="R4" s="41"/>
      <c r="V4" s="41"/>
      <c r="W4" s="41"/>
      <c r="X4" s="41"/>
      <c r="Y4" s="41"/>
      <c r="Z4" s="41"/>
      <c r="AA4" s="41"/>
      <c r="AB4" s="41"/>
      <c r="AC4" s="41"/>
      <c r="AD4" s="41"/>
      <c r="AE4" s="41"/>
      <c r="AF4" s="41"/>
    </row>
    <row r="5" spans="1:33" ht="15" customHeight="1" x14ac:dyDescent="0.25">
      <c r="A5" s="62"/>
      <c r="B5" s="63"/>
      <c r="C5" s="63"/>
      <c r="D5" s="63"/>
      <c r="E5" s="63"/>
      <c r="F5" s="64"/>
      <c r="I5" s="41"/>
      <c r="J5" s="41"/>
      <c r="K5" s="41"/>
      <c r="L5" s="41"/>
      <c r="M5" s="41"/>
      <c r="N5" s="41"/>
      <c r="O5" s="41"/>
      <c r="P5" s="41"/>
      <c r="Q5" s="41"/>
      <c r="R5" s="41"/>
      <c r="V5" s="41"/>
      <c r="W5" s="41"/>
      <c r="X5" s="41"/>
      <c r="Y5" s="41"/>
      <c r="Z5" s="41"/>
      <c r="AA5" s="41"/>
      <c r="AB5" s="41"/>
      <c r="AC5" s="41"/>
      <c r="AD5" s="41"/>
      <c r="AE5" s="41"/>
      <c r="AF5" s="41"/>
    </row>
    <row r="6" spans="1:33" ht="15" customHeight="1" thickBot="1" x14ac:dyDescent="0.3">
      <c r="A6" s="65"/>
      <c r="B6" s="66"/>
      <c r="C6" s="66"/>
      <c r="D6" s="66"/>
      <c r="E6" s="66"/>
      <c r="F6" s="67"/>
      <c r="I6" s="43" t="str">
        <f>A9</f>
        <v>(Q1 2010-Q1 2026, multiples)</v>
      </c>
      <c r="J6" s="43"/>
      <c r="K6" s="43"/>
      <c r="L6" s="43"/>
      <c r="M6" s="43"/>
      <c r="N6" s="43"/>
      <c r="O6" s="43"/>
      <c r="P6" s="43"/>
      <c r="Q6" s="43"/>
      <c r="R6" s="43"/>
      <c r="V6" s="43" t="str">
        <f>D9</f>
        <v>(Q4 2012-Q4 2025, multiples)</v>
      </c>
      <c r="W6" s="43"/>
      <c r="X6" s="43"/>
      <c r="Y6" s="43"/>
      <c r="Z6" s="43"/>
      <c r="AA6" s="43"/>
      <c r="AB6" s="43"/>
      <c r="AC6" s="43"/>
      <c r="AD6" s="43"/>
      <c r="AE6" s="43"/>
      <c r="AF6" s="43"/>
    </row>
    <row r="7" spans="1:33" ht="15" customHeight="1" x14ac:dyDescent="0.25">
      <c r="A7" s="68" t="s">
        <v>38</v>
      </c>
      <c r="B7" s="69"/>
      <c r="C7" s="70"/>
      <c r="D7" s="71" t="s">
        <v>39</v>
      </c>
      <c r="E7" s="69"/>
      <c r="F7" s="70"/>
      <c r="I7" s="43"/>
      <c r="J7" s="43"/>
      <c r="K7" s="43"/>
      <c r="L7" s="43"/>
      <c r="M7" s="43"/>
      <c r="N7" s="43"/>
      <c r="O7" s="43"/>
      <c r="P7" s="43"/>
      <c r="Q7" s="43"/>
      <c r="R7" s="43"/>
      <c r="V7" s="43"/>
      <c r="W7" s="43"/>
      <c r="X7" s="43"/>
      <c r="Y7" s="43"/>
      <c r="Z7" s="43"/>
      <c r="AA7" s="43"/>
      <c r="AB7" s="43"/>
      <c r="AC7" s="43"/>
      <c r="AD7" s="43"/>
      <c r="AE7" s="43"/>
      <c r="AF7" s="43"/>
    </row>
    <row r="8" spans="1:33" ht="15" customHeight="1" x14ac:dyDescent="0.25">
      <c r="A8" s="72"/>
      <c r="B8" s="73"/>
      <c r="C8" s="74"/>
      <c r="D8" s="73"/>
      <c r="E8" s="73"/>
      <c r="F8" s="74"/>
    </row>
    <row r="9" spans="1:33" ht="15" customHeight="1" x14ac:dyDescent="0.25">
      <c r="A9" s="75" t="s">
        <v>40</v>
      </c>
      <c r="B9" s="69"/>
      <c r="C9" s="70"/>
      <c r="D9" s="76" t="s">
        <v>41</v>
      </c>
      <c r="E9" s="69"/>
      <c r="F9" s="70"/>
      <c r="I9" s="33"/>
      <c r="J9" s="34" t="s">
        <v>84</v>
      </c>
      <c r="K9" s="34" t="s">
        <v>85</v>
      </c>
      <c r="L9" s="34" t="s">
        <v>86</v>
      </c>
      <c r="M9" s="34" t="s">
        <v>87</v>
      </c>
      <c r="N9" s="34" t="s">
        <v>88</v>
      </c>
      <c r="O9" s="34" t="s">
        <v>89</v>
      </c>
      <c r="P9" s="34" t="s">
        <v>90</v>
      </c>
      <c r="Q9" s="34" t="s">
        <v>91</v>
      </c>
      <c r="R9" s="34" t="s">
        <v>92</v>
      </c>
      <c r="S9" s="26"/>
      <c r="T9" s="30"/>
      <c r="U9" s="26"/>
      <c r="V9" s="26"/>
      <c r="W9" s="35"/>
      <c r="X9" s="34" t="s">
        <v>84</v>
      </c>
      <c r="Y9" s="34" t="s">
        <v>124</v>
      </c>
      <c r="Z9" s="34" t="s">
        <v>125</v>
      </c>
      <c r="AA9" s="34" t="s">
        <v>87</v>
      </c>
      <c r="AB9" s="34" t="s">
        <v>88</v>
      </c>
      <c r="AC9" s="34" t="s">
        <v>89</v>
      </c>
      <c r="AD9" s="34" t="s">
        <v>90</v>
      </c>
      <c r="AE9" s="34" t="s">
        <v>91</v>
      </c>
      <c r="AF9" s="34" t="s">
        <v>126</v>
      </c>
      <c r="AG9" s="26"/>
    </row>
    <row r="10" spans="1:33" ht="15" customHeight="1" x14ac:dyDescent="0.25">
      <c r="A10" s="72"/>
      <c r="B10" s="73"/>
      <c r="C10" s="74"/>
      <c r="D10" s="73"/>
      <c r="E10" s="73"/>
      <c r="F10" s="74"/>
      <c r="I10" s="10">
        <v>40268</v>
      </c>
      <c r="J10" s="19">
        <v>0.2400528509655864</v>
      </c>
      <c r="K10" s="19">
        <v>9.9330000000000002E-2</v>
      </c>
      <c r="L10" s="19">
        <v>-0.12017650000000001</v>
      </c>
      <c r="M10" s="19">
        <v>0.23657118593219811</v>
      </c>
      <c r="N10" s="19">
        <v>-9.2661774399684468E-2</v>
      </c>
      <c r="O10" s="19">
        <v>-0.1058641914681526</v>
      </c>
      <c r="P10" s="19">
        <v>8.6294419380543358E-2</v>
      </c>
      <c r="Q10" s="19">
        <v>0.53825400958950931</v>
      </c>
      <c r="R10" s="19">
        <v>0.88180000000000003</v>
      </c>
      <c r="V10" s="102" t="s">
        <v>127</v>
      </c>
      <c r="W10" s="15" t="s">
        <v>93</v>
      </c>
      <c r="X10" s="19">
        <v>0.28172246740970502</v>
      </c>
      <c r="Y10" s="19">
        <v>-2.829824999999999E-2</v>
      </c>
      <c r="Z10" s="19">
        <v>-0.10282843749999999</v>
      </c>
      <c r="AA10" s="19">
        <v>0.19010490433280561</v>
      </c>
      <c r="AB10" s="19">
        <v>-0.1105351545919661</v>
      </c>
      <c r="AC10" s="19">
        <v>-6.2639222427527924E-2</v>
      </c>
      <c r="AD10" s="19">
        <v>0.17523244695072351</v>
      </c>
      <c r="AE10" s="19">
        <v>0.31257874582625989</v>
      </c>
      <c r="AF10" s="19">
        <v>0.65533749999999991</v>
      </c>
    </row>
    <row r="11" spans="1:33" ht="15" customHeight="1" x14ac:dyDescent="0.25">
      <c r="A11" s="77"/>
      <c r="B11" s="59"/>
      <c r="C11" s="78"/>
      <c r="D11" s="59"/>
      <c r="E11" s="59"/>
      <c r="F11" s="78"/>
      <c r="I11" s="10">
        <v>40359</v>
      </c>
      <c r="J11" s="19">
        <v>0.42813191524449401</v>
      </c>
      <c r="K11" s="19">
        <v>0.10294499999999999</v>
      </c>
      <c r="L11" s="19">
        <v>-0.15800500000000001</v>
      </c>
      <c r="M11" s="19">
        <v>0.25880457935392398</v>
      </c>
      <c r="N11" s="19">
        <v>-9.3473893302548614E-2</v>
      </c>
      <c r="O11" s="19">
        <v>-9.6875780182007043E-2</v>
      </c>
      <c r="P11" s="19">
        <v>7.9074067048540586E-2</v>
      </c>
      <c r="Q11" s="19">
        <v>0.1822991118375972</v>
      </c>
      <c r="R11" s="19">
        <v>0.70289999999999997</v>
      </c>
      <c r="V11" s="102"/>
      <c r="W11" s="15" t="s">
        <v>94</v>
      </c>
      <c r="X11" s="19">
        <v>0.59901403130574649</v>
      </c>
      <c r="Y11" s="19">
        <v>9.576000000000004E-2</v>
      </c>
      <c r="Z11" s="19">
        <v>-0.26481375000000001</v>
      </c>
      <c r="AA11" s="19">
        <v>0.36730806294028051</v>
      </c>
      <c r="AB11" s="19">
        <v>-0.25766137074838208</v>
      </c>
      <c r="AC11" s="19">
        <v>-0.1037695527934246</v>
      </c>
      <c r="AD11" s="19">
        <v>0.35172634348849119</v>
      </c>
      <c r="AE11" s="19">
        <v>0.37898873580728892</v>
      </c>
      <c r="AF11" s="19">
        <v>1.1665525000000001</v>
      </c>
    </row>
    <row r="12" spans="1:33" ht="15" customHeight="1" x14ac:dyDescent="0.25">
      <c r="A12" s="77"/>
      <c r="B12" s="59"/>
      <c r="C12" s="78"/>
      <c r="D12" s="59"/>
      <c r="E12" s="59"/>
      <c r="F12" s="78"/>
      <c r="I12" s="10">
        <v>40451</v>
      </c>
      <c r="J12" s="19">
        <v>0.44580954251014049</v>
      </c>
      <c r="K12" s="19">
        <v>0.13123499999999999</v>
      </c>
      <c r="L12" s="19">
        <v>-0.1361155</v>
      </c>
      <c r="M12" s="19">
        <v>0.23875384771431549</v>
      </c>
      <c r="N12" s="19">
        <v>-9.3450998466534888E-2</v>
      </c>
      <c r="O12" s="19">
        <v>-8.9104375829834964E-2</v>
      </c>
      <c r="P12" s="19">
        <v>7.252592892833272E-2</v>
      </c>
      <c r="Q12" s="19">
        <v>0.17694655514358129</v>
      </c>
      <c r="R12" s="19">
        <v>0.74660000000000004</v>
      </c>
      <c r="V12" s="102" t="s">
        <v>128</v>
      </c>
      <c r="W12" s="15" t="s">
        <v>93</v>
      </c>
      <c r="X12" s="19">
        <v>0.20597295595465129</v>
      </c>
      <c r="Y12" s="19">
        <v>0.43512107142857132</v>
      </c>
      <c r="Z12" s="19">
        <v>-9.4762428571428581E-2</v>
      </c>
      <c r="AA12" s="19">
        <v>0.41301137214980971</v>
      </c>
      <c r="AB12" s="19">
        <v>-0.11485483576772861</v>
      </c>
      <c r="AC12" s="19">
        <v>-4.2480334526328198E-2</v>
      </c>
      <c r="AD12" s="19">
        <v>0.25928294926201528</v>
      </c>
      <c r="AE12" s="19">
        <v>-0.16686217850099089</v>
      </c>
      <c r="AF12" s="19">
        <v>0.89442857142857146</v>
      </c>
    </row>
    <row r="13" spans="1:33" ht="15" customHeight="1" x14ac:dyDescent="0.25">
      <c r="A13" s="77"/>
      <c r="B13" s="59"/>
      <c r="C13" s="78"/>
      <c r="D13" s="59"/>
      <c r="E13" s="59"/>
      <c r="F13" s="78"/>
      <c r="I13" s="10">
        <v>40543</v>
      </c>
      <c r="J13" s="19">
        <v>0.47608191556004259</v>
      </c>
      <c r="K13" s="19">
        <v>0.15307499999999999</v>
      </c>
      <c r="L13" s="19">
        <v>-0.11559899999999999</v>
      </c>
      <c r="M13" s="19">
        <v>0.23780144695207009</v>
      </c>
      <c r="N13" s="19">
        <v>-9.5414489981621692E-2</v>
      </c>
      <c r="O13" s="19">
        <v>-8.1745516732090906E-2</v>
      </c>
      <c r="P13" s="19">
        <v>6.0928105030226033E-2</v>
      </c>
      <c r="Q13" s="19">
        <v>6.8672539171373725E-2</v>
      </c>
      <c r="R13" s="19">
        <v>0.70379999999999998</v>
      </c>
      <c r="V13" s="102"/>
      <c r="W13" s="15" t="s">
        <v>94</v>
      </c>
      <c r="X13" s="19">
        <v>0.6324679155581665</v>
      </c>
      <c r="Y13" s="19">
        <v>0.65089230769230777</v>
      </c>
      <c r="Z13" s="19">
        <v>-0.26575384615384612</v>
      </c>
      <c r="AA13" s="19">
        <v>0.43115929571276679</v>
      </c>
      <c r="AB13" s="19">
        <v>-0.21893459657075631</v>
      </c>
      <c r="AC13" s="19">
        <v>-0.1334352214537812</v>
      </c>
      <c r="AD13" s="19">
        <v>0.36146581751954698</v>
      </c>
      <c r="AE13" s="19">
        <v>-0.22841551845825081</v>
      </c>
      <c r="AF13" s="19">
        <v>1.2294461538461541</v>
      </c>
    </row>
    <row r="14" spans="1:33" ht="15" customHeight="1" x14ac:dyDescent="0.25">
      <c r="A14" s="77"/>
      <c r="B14" s="59"/>
      <c r="C14" s="78"/>
      <c r="D14" s="59"/>
      <c r="E14" s="59"/>
      <c r="F14" s="78"/>
      <c r="I14" s="10">
        <v>40633</v>
      </c>
      <c r="J14" s="11">
        <v>0.58991547739672967</v>
      </c>
      <c r="K14" s="11">
        <v>0.16397999999999999</v>
      </c>
      <c r="L14" s="11">
        <v>-0.11418</v>
      </c>
      <c r="M14" s="11">
        <v>0.24887151689469059</v>
      </c>
      <c r="N14" s="11">
        <v>-9.5990790008645119E-2</v>
      </c>
      <c r="O14" s="11">
        <v>-7.790776655241749E-2</v>
      </c>
      <c r="P14" s="11">
        <v>7.4699508932430478E-2</v>
      </c>
      <c r="Q14" s="11">
        <v>-5.8287946662788359E-2</v>
      </c>
      <c r="R14" s="11">
        <v>0.73109999999999997</v>
      </c>
    </row>
    <row r="15" spans="1:33" ht="15" customHeight="1" x14ac:dyDescent="0.25">
      <c r="A15" s="77"/>
      <c r="B15" s="59"/>
      <c r="C15" s="78"/>
      <c r="D15" s="59"/>
      <c r="E15" s="59"/>
      <c r="F15" s="78"/>
      <c r="I15" s="10">
        <v>40724</v>
      </c>
      <c r="J15" s="11">
        <v>0.39857890222446007</v>
      </c>
      <c r="K15" s="11">
        <v>0.21174000000000001</v>
      </c>
      <c r="L15" s="11">
        <v>-0.10993700000000001</v>
      </c>
      <c r="M15" s="11">
        <v>0.2445309468506765</v>
      </c>
      <c r="N15" s="11">
        <v>-9.7155967504251206E-2</v>
      </c>
      <c r="O15" s="11">
        <v>-7.7191077491508386E-2</v>
      </c>
      <c r="P15" s="11">
        <v>9.3197474833593849E-2</v>
      </c>
      <c r="Q15" s="11">
        <v>2.193672108702904E-2</v>
      </c>
      <c r="R15" s="11">
        <v>0.68569999999999998</v>
      </c>
    </row>
    <row r="16" spans="1:33" ht="15" customHeight="1" x14ac:dyDescent="0.25">
      <c r="A16" s="77"/>
      <c r="B16" s="59"/>
      <c r="C16" s="78"/>
      <c r="D16" s="59"/>
      <c r="E16" s="59"/>
      <c r="F16" s="78"/>
      <c r="I16" s="10">
        <v>40816</v>
      </c>
      <c r="J16" s="11">
        <v>0.31204855180709151</v>
      </c>
      <c r="K16" s="11">
        <v>0.234315</v>
      </c>
      <c r="L16" s="11">
        <v>-0.18541199999999999</v>
      </c>
      <c r="M16" s="11">
        <v>0.1907235111436375</v>
      </c>
      <c r="N16" s="11">
        <v>-9.6694864960269258E-2</v>
      </c>
      <c r="O16" s="11">
        <v>-7.8685124712080973E-2</v>
      </c>
      <c r="P16" s="11">
        <v>0.1222082093138754</v>
      </c>
      <c r="Q16" s="11">
        <v>-4.1803282592254132E-2</v>
      </c>
      <c r="R16" s="11">
        <v>0.45669999999999999</v>
      </c>
    </row>
    <row r="17" spans="1:18" ht="15" customHeight="1" x14ac:dyDescent="0.25">
      <c r="A17" s="77"/>
      <c r="B17" s="59"/>
      <c r="C17" s="78"/>
      <c r="D17" s="59"/>
      <c r="E17" s="59"/>
      <c r="F17" s="78"/>
      <c r="I17" s="10">
        <v>40908</v>
      </c>
      <c r="J17" s="11">
        <v>0.13076564902833709</v>
      </c>
      <c r="K17" s="11">
        <v>0.22434000000000001</v>
      </c>
      <c r="L17" s="11">
        <v>-0.18819649999999999</v>
      </c>
      <c r="M17" s="11">
        <v>0.13534604062553621</v>
      </c>
      <c r="N17" s="11">
        <v>-9.6445137910490863E-2</v>
      </c>
      <c r="O17" s="11">
        <v>-9.6074024582891659E-2</v>
      </c>
      <c r="P17" s="11">
        <v>0.14265530931802431</v>
      </c>
      <c r="Q17" s="11">
        <v>0.22160866352148489</v>
      </c>
      <c r="R17" s="11">
        <v>0.47399999999999998</v>
      </c>
    </row>
    <row r="18" spans="1:18" ht="15" customHeight="1" x14ac:dyDescent="0.25">
      <c r="A18" s="77"/>
      <c r="B18" s="59"/>
      <c r="C18" s="78"/>
      <c r="D18" s="59"/>
      <c r="E18" s="59"/>
      <c r="F18" s="78"/>
      <c r="I18" s="10">
        <v>40999</v>
      </c>
      <c r="J18" s="11">
        <v>-0.1074982022122684</v>
      </c>
      <c r="K18" s="11">
        <v>0.15645000000000001</v>
      </c>
      <c r="L18" s="11">
        <v>-0.12525849999999999</v>
      </c>
      <c r="M18" s="11">
        <v>0.106981948246512</v>
      </c>
      <c r="N18" s="11">
        <v>-9.5458845655518682E-2</v>
      </c>
      <c r="O18" s="11">
        <v>-9.505035084822E-2</v>
      </c>
      <c r="P18" s="11">
        <v>0.14272607180213129</v>
      </c>
      <c r="Q18" s="11">
        <v>0.53080787866736379</v>
      </c>
      <c r="R18" s="11">
        <v>0.51370000000000005</v>
      </c>
    </row>
    <row r="19" spans="1:18" ht="15" customHeight="1" x14ac:dyDescent="0.25">
      <c r="A19" s="77"/>
      <c r="B19" s="59"/>
      <c r="C19" s="78"/>
      <c r="D19" s="59"/>
      <c r="E19" s="59"/>
      <c r="F19" s="78"/>
      <c r="I19" s="10">
        <v>41090</v>
      </c>
      <c r="J19" s="11">
        <v>-0.17750124882644161</v>
      </c>
      <c r="K19" s="11">
        <v>0.10440000000000001</v>
      </c>
      <c r="L19" s="11">
        <v>-0.147814</v>
      </c>
      <c r="M19" s="11">
        <v>7.291322839593925E-2</v>
      </c>
      <c r="N19" s="11">
        <v>-9.3691940051636613E-2</v>
      </c>
      <c r="O19" s="11">
        <v>-9.7626953500232636E-2</v>
      </c>
      <c r="P19" s="11">
        <v>0.12602331493020311</v>
      </c>
      <c r="Q19" s="11">
        <v>0.66099759905216848</v>
      </c>
      <c r="R19" s="11">
        <v>0.44769999999999999</v>
      </c>
    </row>
    <row r="20" spans="1:18" ht="15" customHeight="1" x14ac:dyDescent="0.25">
      <c r="A20" s="77"/>
      <c r="B20" s="59"/>
      <c r="C20" s="78"/>
      <c r="D20" s="59"/>
      <c r="E20" s="59"/>
      <c r="F20" s="78"/>
      <c r="I20" s="10">
        <v>41182</v>
      </c>
      <c r="J20" s="11">
        <v>-0.20717124572403381</v>
      </c>
      <c r="K20" s="11">
        <v>5.3789999999999998E-2</v>
      </c>
      <c r="L20" s="11">
        <v>-0.119158</v>
      </c>
      <c r="M20" s="11">
        <v>0.12625159902533151</v>
      </c>
      <c r="N20" s="11">
        <v>-9.3416376609740864E-2</v>
      </c>
      <c r="O20" s="11">
        <v>-9.5606056313812707E-2</v>
      </c>
      <c r="P20" s="11">
        <v>9.5698787225367399E-2</v>
      </c>
      <c r="Q20" s="11">
        <v>0.75791129239688848</v>
      </c>
      <c r="R20" s="11">
        <v>0.51829999999999998</v>
      </c>
    </row>
    <row r="21" spans="1:18" ht="15" customHeight="1" x14ac:dyDescent="0.25">
      <c r="A21" s="79"/>
      <c r="B21" s="80"/>
      <c r="C21" s="81"/>
      <c r="D21" s="80"/>
      <c r="E21" s="80"/>
      <c r="F21" s="81"/>
      <c r="I21" s="10">
        <v>41274</v>
      </c>
      <c r="J21" s="11">
        <v>-0.2323491962452606</v>
      </c>
      <c r="K21" s="11">
        <v>2.9264999999999999E-2</v>
      </c>
      <c r="L21" s="11">
        <v>-9.8616499999999996E-2</v>
      </c>
      <c r="M21" s="11">
        <v>9.2162676308989638E-2</v>
      </c>
      <c r="N21" s="11">
        <v>-9.7372971631251415E-2</v>
      </c>
      <c r="O21" s="11">
        <v>-0.1016183446090561</v>
      </c>
      <c r="P21" s="11">
        <v>9.3470175986337861E-2</v>
      </c>
      <c r="Q21" s="11">
        <v>0.88585916019024069</v>
      </c>
      <c r="R21" s="11">
        <v>0.57079999999999997</v>
      </c>
    </row>
    <row r="22" spans="1:18" ht="15" customHeight="1" x14ac:dyDescent="0.25">
      <c r="A22" s="77"/>
      <c r="B22" s="59"/>
      <c r="C22" s="59"/>
      <c r="D22" s="59"/>
      <c r="E22" s="59"/>
      <c r="F22" s="78"/>
      <c r="I22" s="10">
        <v>41364</v>
      </c>
      <c r="J22" s="11">
        <v>-0.24916097639310569</v>
      </c>
      <c r="K22" s="11">
        <v>3.1725000000000003E-2</v>
      </c>
      <c r="L22" s="11">
        <v>-9.214449999999999E-2</v>
      </c>
      <c r="M22" s="11">
        <v>8.6676964502788001E-2</v>
      </c>
      <c r="N22" s="11">
        <v>-9.677523587194492E-2</v>
      </c>
      <c r="O22" s="11">
        <v>-8.4963356645224919E-2</v>
      </c>
      <c r="P22" s="11">
        <v>0.11487428282436719</v>
      </c>
      <c r="Q22" s="11">
        <v>0.83536782158312028</v>
      </c>
      <c r="R22" s="11">
        <v>0.54559999999999997</v>
      </c>
    </row>
    <row r="23" spans="1:18" ht="15" customHeight="1" x14ac:dyDescent="0.25">
      <c r="A23" s="82" t="s">
        <v>42</v>
      </c>
      <c r="B23" s="69"/>
      <c r="C23" s="69"/>
      <c r="D23" s="69"/>
      <c r="E23" s="69"/>
      <c r="F23" s="70"/>
      <c r="I23" s="10">
        <v>41455</v>
      </c>
      <c r="J23" s="11">
        <v>-4.829101807290348E-2</v>
      </c>
      <c r="K23" s="11">
        <v>3.1019999999999999E-2</v>
      </c>
      <c r="L23" s="11">
        <v>-9.9916000000000005E-2</v>
      </c>
      <c r="M23" s="11">
        <v>9.137339543462801E-2</v>
      </c>
      <c r="N23" s="11">
        <v>-9.8570840694355441E-2</v>
      </c>
      <c r="O23" s="11">
        <v>-9.416068014155228E-2</v>
      </c>
      <c r="P23" s="11">
        <v>0.12357225786665629</v>
      </c>
      <c r="Q23" s="11">
        <v>0.62677288560752686</v>
      </c>
      <c r="R23" s="11">
        <v>0.53180000000000005</v>
      </c>
    </row>
    <row r="24" spans="1:18" ht="15" customHeight="1" x14ac:dyDescent="0.25">
      <c r="A24" s="83"/>
      <c r="B24" s="69"/>
      <c r="C24" s="69"/>
      <c r="D24" s="69"/>
      <c r="E24" s="69"/>
      <c r="F24" s="70"/>
      <c r="I24" s="10">
        <v>41547</v>
      </c>
      <c r="J24" s="11">
        <v>3.7084413822823237E-2</v>
      </c>
      <c r="K24" s="11">
        <v>3.3524999999999999E-2</v>
      </c>
      <c r="L24" s="11">
        <v>-9.5161499999999996E-2</v>
      </c>
      <c r="M24" s="11">
        <v>8.5048432012139477E-2</v>
      </c>
      <c r="N24" s="11">
        <v>-0.1008975218479473</v>
      </c>
      <c r="O24" s="11">
        <v>-9.6784196087344176E-2</v>
      </c>
      <c r="P24" s="11">
        <v>0.1237185546952848</v>
      </c>
      <c r="Q24" s="11">
        <v>0.69636681740504391</v>
      </c>
      <c r="R24" s="11">
        <v>0.68289999999999995</v>
      </c>
    </row>
    <row r="25" spans="1:18" ht="15" customHeight="1" x14ac:dyDescent="0.25">
      <c r="A25" s="83"/>
      <c r="B25" s="69"/>
      <c r="C25" s="69"/>
      <c r="D25" s="69"/>
      <c r="E25" s="69"/>
      <c r="F25" s="70"/>
      <c r="I25" s="10">
        <v>41639</v>
      </c>
      <c r="J25" s="11">
        <v>0.16598334529009501</v>
      </c>
      <c r="K25" s="11">
        <v>3.6135E-2</v>
      </c>
      <c r="L25" s="11">
        <v>-8.4406999999999996E-2</v>
      </c>
      <c r="M25" s="11">
        <v>7.2353221113424834E-2</v>
      </c>
      <c r="N25" s="11">
        <v>-0.10253941127445219</v>
      </c>
      <c r="O25" s="11">
        <v>-0.10140230682754341</v>
      </c>
      <c r="P25" s="11">
        <v>0.1403519969995759</v>
      </c>
      <c r="Q25" s="11">
        <v>0.63862515469889991</v>
      </c>
      <c r="R25" s="11">
        <v>0.7651</v>
      </c>
    </row>
    <row r="26" spans="1:18" ht="15" customHeight="1" x14ac:dyDescent="0.25">
      <c r="A26" s="83"/>
      <c r="B26" s="69"/>
      <c r="C26" s="69"/>
      <c r="D26" s="69"/>
      <c r="E26" s="69"/>
      <c r="F26" s="70"/>
      <c r="I26" s="10">
        <v>41729</v>
      </c>
      <c r="J26" s="11">
        <v>0.32759588150141461</v>
      </c>
      <c r="K26" s="11">
        <v>4.4264999999999992E-2</v>
      </c>
      <c r="L26" s="11">
        <v>-9.3230000000000007E-2</v>
      </c>
      <c r="M26" s="11">
        <v>4.3582764143035933E-2</v>
      </c>
      <c r="N26" s="11">
        <v>-0.103778683037814</v>
      </c>
      <c r="O26" s="11">
        <v>-9.5879388546427607E-2</v>
      </c>
      <c r="P26" s="11">
        <v>0.14777250357044749</v>
      </c>
      <c r="Q26" s="11">
        <v>0.62327192236934359</v>
      </c>
      <c r="R26" s="11">
        <v>0.89359999999999995</v>
      </c>
    </row>
    <row r="27" spans="1:18" ht="15" customHeight="1" x14ac:dyDescent="0.25">
      <c r="A27" s="83"/>
      <c r="B27" s="69"/>
      <c r="C27" s="69"/>
      <c r="D27" s="69"/>
      <c r="E27" s="69"/>
      <c r="F27" s="70"/>
      <c r="I27" s="10">
        <v>41820</v>
      </c>
      <c r="J27" s="11">
        <v>0.24272380725212089</v>
      </c>
      <c r="K27" s="11">
        <v>4.4790000000000003E-2</v>
      </c>
      <c r="L27" s="11">
        <v>-8.0032499999999993E-2</v>
      </c>
      <c r="M27" s="11">
        <v>3.2557394868858211E-2</v>
      </c>
      <c r="N27" s="11">
        <v>-0.10473493389560221</v>
      </c>
      <c r="O27" s="11">
        <v>-9.7145856811547832E-2</v>
      </c>
      <c r="P27" s="11">
        <v>0.16026616899147841</v>
      </c>
      <c r="Q27" s="11">
        <v>0.61797591959469256</v>
      </c>
      <c r="R27" s="11">
        <v>0.81640000000000001</v>
      </c>
    </row>
    <row r="28" spans="1:18" ht="15" customHeight="1" x14ac:dyDescent="0.25">
      <c r="A28" s="83"/>
      <c r="B28" s="69"/>
      <c r="C28" s="69"/>
      <c r="D28" s="69"/>
      <c r="E28" s="69"/>
      <c r="F28" s="70"/>
      <c r="I28" s="10">
        <v>41912</v>
      </c>
      <c r="J28" s="11">
        <v>0.28117234079727987</v>
      </c>
      <c r="K28" s="11">
        <v>2.469E-2</v>
      </c>
      <c r="L28" s="11">
        <v>-8.4349000000000007E-2</v>
      </c>
      <c r="M28" s="11">
        <v>4.4495688165290641E-2</v>
      </c>
      <c r="N28" s="11">
        <v>-0.1053612231604012</v>
      </c>
      <c r="O28" s="11">
        <v>-9.6274957291974148E-2</v>
      </c>
      <c r="P28" s="11">
        <v>0.15397394493109831</v>
      </c>
      <c r="Q28" s="11">
        <v>0.64145320655870652</v>
      </c>
      <c r="R28" s="11">
        <v>0.85980000000000001</v>
      </c>
    </row>
    <row r="29" spans="1:18" ht="15" customHeight="1" x14ac:dyDescent="0.25">
      <c r="A29" s="83"/>
      <c r="B29" s="69"/>
      <c r="C29" s="69"/>
      <c r="D29" s="69"/>
      <c r="E29" s="69"/>
      <c r="F29" s="70"/>
      <c r="I29" s="10">
        <v>42004</v>
      </c>
      <c r="J29" s="11">
        <v>0.31447184805483358</v>
      </c>
      <c r="K29" s="11">
        <v>1.2225E-2</v>
      </c>
      <c r="L29" s="11">
        <v>-0.107376</v>
      </c>
      <c r="M29" s="11">
        <v>0.16899816790168401</v>
      </c>
      <c r="N29" s="11">
        <v>-0.10674481879163571</v>
      </c>
      <c r="O29" s="11">
        <v>-7.5626665770209656E-2</v>
      </c>
      <c r="P29" s="11">
        <v>0.14117992613893121</v>
      </c>
      <c r="Q29" s="11">
        <v>0.41877254246639661</v>
      </c>
      <c r="R29" s="11">
        <v>0.76590000000000003</v>
      </c>
    </row>
    <row r="30" spans="1:18" ht="15" customHeight="1" x14ac:dyDescent="0.25">
      <c r="A30" s="83"/>
      <c r="B30" s="69"/>
      <c r="C30" s="69"/>
      <c r="D30" s="69"/>
      <c r="E30" s="69"/>
      <c r="F30" s="70"/>
      <c r="I30" s="10">
        <v>42094</v>
      </c>
      <c r="J30" s="11">
        <v>0.37237221774752077</v>
      </c>
      <c r="K30" s="11">
        <v>6.8999999999999999E-3</v>
      </c>
      <c r="L30" s="11">
        <v>-0.11365</v>
      </c>
      <c r="M30" s="11">
        <v>0.1960887950049873</v>
      </c>
      <c r="N30" s="11">
        <v>-0.106874243413667</v>
      </c>
      <c r="O30" s="11">
        <v>-7.1724440088948099E-2</v>
      </c>
      <c r="P30" s="11">
        <v>0.1454424927561527</v>
      </c>
      <c r="Q30" s="11">
        <v>0.48444517799395431</v>
      </c>
      <c r="R30" s="11">
        <v>0.91300000000000003</v>
      </c>
    </row>
    <row r="31" spans="1:18" ht="15" customHeight="1" x14ac:dyDescent="0.25">
      <c r="A31" s="59"/>
      <c r="B31" s="59"/>
      <c r="C31" s="59"/>
      <c r="D31" s="59"/>
      <c r="E31" s="59"/>
      <c r="F31" s="59"/>
      <c r="I31" s="10">
        <v>42185</v>
      </c>
      <c r="J31" s="11">
        <v>0.41046404689766719</v>
      </c>
      <c r="K31" s="11">
        <v>-9.7499999999999996E-4</v>
      </c>
      <c r="L31" s="11">
        <v>-0.115272</v>
      </c>
      <c r="M31" s="11">
        <v>0.24645062804550419</v>
      </c>
      <c r="N31" s="11">
        <v>-0.1076535151298621</v>
      </c>
      <c r="O31" s="11">
        <v>-6.9276684939779551E-2</v>
      </c>
      <c r="P31" s="11">
        <v>0.1367979457157017</v>
      </c>
      <c r="Q31" s="11">
        <v>0.33026457941076859</v>
      </c>
      <c r="R31" s="11">
        <v>0.83079999999999998</v>
      </c>
    </row>
    <row r="32" spans="1:18" ht="15" customHeight="1" x14ac:dyDescent="0.25">
      <c r="A32" s="59"/>
      <c r="B32" s="59"/>
      <c r="C32" s="59"/>
      <c r="D32" s="59"/>
      <c r="E32" s="59"/>
      <c r="F32" s="59"/>
      <c r="I32" s="10">
        <v>42277</v>
      </c>
      <c r="J32" s="11">
        <v>0.39897688194627362</v>
      </c>
      <c r="K32" s="11">
        <v>-4.1699999999999992E-3</v>
      </c>
      <c r="L32" s="11">
        <v>-0.13356599999999999</v>
      </c>
      <c r="M32" s="11">
        <v>0.20861980108547121</v>
      </c>
      <c r="N32" s="11">
        <v>-0.10813086453236111</v>
      </c>
      <c r="O32" s="11">
        <v>-6.6809580564138035E-2</v>
      </c>
      <c r="P32" s="11">
        <v>0.14751669774285209</v>
      </c>
      <c r="Q32" s="11">
        <v>0.3184630643219023</v>
      </c>
      <c r="R32" s="11">
        <v>0.76090000000000002</v>
      </c>
    </row>
    <row r="33" spans="1:18" ht="15" customHeight="1" x14ac:dyDescent="0.25">
      <c r="A33" s="59"/>
      <c r="B33" s="59"/>
      <c r="C33" s="59"/>
      <c r="D33" s="59"/>
      <c r="E33" s="59"/>
      <c r="F33" s="59"/>
      <c r="I33" s="10">
        <v>42369</v>
      </c>
      <c r="J33" s="11">
        <v>0.42343444684233678</v>
      </c>
      <c r="K33" s="11">
        <v>-1.338E-2</v>
      </c>
      <c r="L33" s="11">
        <v>-0.1171185</v>
      </c>
      <c r="M33" s="11">
        <v>0.20547273428521609</v>
      </c>
      <c r="N33" s="11">
        <v>-0.1088483701184591</v>
      </c>
      <c r="O33" s="11">
        <v>-6.2607876834555307E-2</v>
      </c>
      <c r="P33" s="11">
        <v>0.14942327661280819</v>
      </c>
      <c r="Q33" s="11">
        <v>0.26602428921265342</v>
      </c>
      <c r="R33" s="11">
        <v>0.74239999999999995</v>
      </c>
    </row>
    <row r="34" spans="1:18" ht="15" customHeight="1" x14ac:dyDescent="0.25">
      <c r="A34" s="59"/>
      <c r="B34" s="59"/>
      <c r="C34" s="59"/>
      <c r="D34" s="59"/>
      <c r="E34" s="59"/>
      <c r="F34" s="59"/>
      <c r="I34" s="10">
        <v>42460</v>
      </c>
      <c r="J34" s="11">
        <v>0.36730905222488902</v>
      </c>
      <c r="K34" s="11">
        <v>-2.7914999999999999E-2</v>
      </c>
      <c r="L34" s="11">
        <v>-0.1431375</v>
      </c>
      <c r="M34" s="11">
        <v>0.19205663063170711</v>
      </c>
      <c r="N34" s="11">
        <v>-0.11016488766027301</v>
      </c>
      <c r="O34" s="11">
        <v>-6.0174968196462293E-2</v>
      </c>
      <c r="P34" s="11">
        <v>0.17992481215177211</v>
      </c>
      <c r="Q34" s="11">
        <v>0.19790186084836711</v>
      </c>
      <c r="R34" s="11">
        <v>0.5958</v>
      </c>
    </row>
    <row r="35" spans="1:18" ht="15" customHeight="1" x14ac:dyDescent="0.25">
      <c r="A35" s="59"/>
      <c r="B35" s="59"/>
      <c r="C35" s="59"/>
      <c r="D35" s="59"/>
      <c r="E35" s="59"/>
      <c r="F35" s="59"/>
      <c r="I35" s="10">
        <v>42551</v>
      </c>
      <c r="J35" s="11">
        <v>0.32042557493290769</v>
      </c>
      <c r="K35" s="11">
        <v>-3.8714999999999999E-2</v>
      </c>
      <c r="L35" s="11">
        <v>-0.12868299999999999</v>
      </c>
      <c r="M35" s="11">
        <v>0.1865584935082916</v>
      </c>
      <c r="N35" s="11">
        <v>-0.1097832053381342</v>
      </c>
      <c r="O35" s="11">
        <v>-5.8254961306432901E-2</v>
      </c>
      <c r="P35" s="11">
        <v>0.1951131890889404</v>
      </c>
      <c r="Q35" s="11">
        <v>0.1180389091144274</v>
      </c>
      <c r="R35" s="11">
        <v>0.48470000000000002</v>
      </c>
    </row>
    <row r="36" spans="1:18" ht="15" customHeight="1" x14ac:dyDescent="0.25">
      <c r="A36" s="59"/>
      <c r="B36" s="59"/>
      <c r="C36" s="59"/>
      <c r="D36" s="59"/>
      <c r="E36" s="59"/>
      <c r="F36" s="59"/>
      <c r="I36" s="10">
        <v>42643</v>
      </c>
      <c r="J36" s="11">
        <v>0.33138348694939701</v>
      </c>
      <c r="K36" s="11">
        <v>-4.4714999999999998E-2</v>
      </c>
      <c r="L36" s="11">
        <v>-0.1038235</v>
      </c>
      <c r="M36" s="11">
        <v>0.22455886988812909</v>
      </c>
      <c r="N36" s="11">
        <v>-0.1103814144309193</v>
      </c>
      <c r="O36" s="11">
        <v>-5.8266370818671608E-2</v>
      </c>
      <c r="P36" s="11">
        <v>0.2097265601895931</v>
      </c>
      <c r="Q36" s="11">
        <v>0.10751736822247181</v>
      </c>
      <c r="R36" s="11">
        <v>0.55600000000000005</v>
      </c>
    </row>
    <row r="37" spans="1:18" ht="15" customHeight="1" x14ac:dyDescent="0.25">
      <c r="A37" s="59"/>
      <c r="B37" s="59"/>
      <c r="C37" s="59"/>
      <c r="D37" s="59"/>
      <c r="E37" s="59"/>
      <c r="F37" s="59"/>
      <c r="I37" s="10">
        <v>42735</v>
      </c>
      <c r="J37" s="11">
        <v>0.38672234167637759</v>
      </c>
      <c r="K37" s="11">
        <v>-4.6875E-2</v>
      </c>
      <c r="L37" s="11">
        <v>-9.6967999999999999E-2</v>
      </c>
      <c r="M37" s="11">
        <v>0.16053074644968671</v>
      </c>
      <c r="N37" s="11">
        <v>-0.1117333781588597</v>
      </c>
      <c r="O37" s="11">
        <v>-6.4249721979056262E-2</v>
      </c>
      <c r="P37" s="11">
        <v>0.20138491881183851</v>
      </c>
      <c r="Q37" s="11">
        <v>0.2770880932000131</v>
      </c>
      <c r="R37" s="11">
        <v>0.70589999999999997</v>
      </c>
    </row>
    <row r="38" spans="1:18" ht="15" customHeight="1" x14ac:dyDescent="0.25">
      <c r="A38" s="59"/>
      <c r="B38" s="59"/>
      <c r="C38" s="59"/>
      <c r="D38" s="59"/>
      <c r="E38" s="59"/>
      <c r="F38" s="59"/>
      <c r="I38" s="10">
        <v>42825</v>
      </c>
      <c r="J38" s="11">
        <v>0.45296192178535311</v>
      </c>
      <c r="K38" s="11">
        <v>-4.9169999999999998E-2</v>
      </c>
      <c r="L38" s="11">
        <v>-7.7537999999999996E-2</v>
      </c>
      <c r="M38" s="11">
        <v>0.18410603322906119</v>
      </c>
      <c r="N38" s="11">
        <v>-0.11253860447234131</v>
      </c>
      <c r="O38" s="11">
        <v>-6.2740226322925571E-2</v>
      </c>
      <c r="P38" s="11">
        <v>0.19954667626804751</v>
      </c>
      <c r="Q38" s="11">
        <v>0.25887219951280532</v>
      </c>
      <c r="R38" s="11">
        <v>0.79349999999999998</v>
      </c>
    </row>
    <row r="39" spans="1:18" ht="15" customHeight="1" x14ac:dyDescent="0.25">
      <c r="A39" s="59"/>
      <c r="B39" s="59"/>
      <c r="C39" s="59"/>
      <c r="D39" s="59"/>
      <c r="E39" s="59"/>
      <c r="F39" s="59"/>
      <c r="I39" s="10">
        <v>42916</v>
      </c>
      <c r="J39" s="11">
        <v>0.54911099654781914</v>
      </c>
      <c r="K39" s="11">
        <v>-4.9500000000000002E-2</v>
      </c>
      <c r="L39" s="11">
        <v>-8.2561499999999996E-2</v>
      </c>
      <c r="M39" s="11">
        <v>0.20086378654652731</v>
      </c>
      <c r="N39" s="11">
        <v>-0.11432717734935879</v>
      </c>
      <c r="O39" s="11">
        <v>-5.8405637959715442E-2</v>
      </c>
      <c r="P39" s="11">
        <v>0.21737023086396701</v>
      </c>
      <c r="Q39" s="11">
        <v>0.12404930135076089</v>
      </c>
      <c r="R39" s="11">
        <v>0.78659999999999997</v>
      </c>
    </row>
    <row r="40" spans="1:18" ht="15" customHeight="1" x14ac:dyDescent="0.25">
      <c r="A40" s="59"/>
      <c r="B40" s="59"/>
      <c r="C40" s="59"/>
      <c r="D40" s="59"/>
      <c r="E40" s="59"/>
      <c r="F40" s="59"/>
      <c r="I40" s="10">
        <v>43008</v>
      </c>
      <c r="J40" s="11">
        <v>0.60004261528771252</v>
      </c>
      <c r="K40" s="11">
        <v>-4.9439999999999998E-2</v>
      </c>
      <c r="L40" s="11">
        <v>-7.1382500000000002E-2</v>
      </c>
      <c r="M40" s="11">
        <v>0.21492844695068339</v>
      </c>
      <c r="N40" s="11">
        <v>-0.1159429213872393</v>
      </c>
      <c r="O40" s="11">
        <v>-5.5523733642443868E-2</v>
      </c>
      <c r="P40" s="11">
        <v>0.19720286474344359</v>
      </c>
      <c r="Q40" s="11">
        <v>0.1727152280478437</v>
      </c>
      <c r="R40" s="11">
        <v>0.89259999999999995</v>
      </c>
    </row>
    <row r="41" spans="1:18" ht="15" customHeight="1" x14ac:dyDescent="0.25">
      <c r="A41" s="59"/>
      <c r="B41" s="59"/>
      <c r="C41" s="59"/>
      <c r="D41" s="59"/>
      <c r="E41" s="59"/>
      <c r="F41" s="59"/>
      <c r="I41" s="10">
        <v>43100</v>
      </c>
      <c r="J41" s="11">
        <v>0.61017370970771534</v>
      </c>
      <c r="K41" s="11">
        <v>-4.9320000000000003E-2</v>
      </c>
      <c r="L41" s="11">
        <v>-6.4312500000000009E-2</v>
      </c>
      <c r="M41" s="11">
        <v>0.26964405821469661</v>
      </c>
      <c r="N41" s="11">
        <v>-0.1177307351368254</v>
      </c>
      <c r="O41" s="11">
        <v>-4.5885120970327542E-2</v>
      </c>
      <c r="P41" s="11">
        <v>0.18699084969121921</v>
      </c>
      <c r="Q41" s="11">
        <v>4.1639738493521872E-2</v>
      </c>
      <c r="R41" s="11">
        <v>0.83120000000000005</v>
      </c>
    </row>
    <row r="42" spans="1:18" ht="15" customHeight="1" x14ac:dyDescent="0.25">
      <c r="A42" s="59"/>
      <c r="B42" s="59"/>
      <c r="C42" s="59"/>
      <c r="D42" s="59"/>
      <c r="E42" s="59"/>
      <c r="F42" s="59"/>
      <c r="I42" s="10">
        <v>43190</v>
      </c>
      <c r="J42" s="11">
        <v>0.4542002710490145</v>
      </c>
      <c r="K42" s="11">
        <v>-4.9244999999999997E-2</v>
      </c>
      <c r="L42" s="11">
        <v>-8.5750499999999993E-2</v>
      </c>
      <c r="M42" s="11">
        <v>0.26733582483160712</v>
      </c>
      <c r="N42" s="11">
        <v>-0.1186074247334491</v>
      </c>
      <c r="O42" s="11">
        <v>-4.3031386290852958E-2</v>
      </c>
      <c r="P42" s="11">
        <v>0.19422589434010959</v>
      </c>
      <c r="Q42" s="11">
        <v>0.18627232080357081</v>
      </c>
      <c r="R42" s="11">
        <v>0.8054</v>
      </c>
    </row>
    <row r="43" spans="1:18" ht="15" customHeight="1" x14ac:dyDescent="0.25">
      <c r="A43" s="59"/>
      <c r="B43" s="59"/>
      <c r="C43" s="59"/>
      <c r="D43" s="59"/>
      <c r="E43" s="59"/>
      <c r="F43" s="59"/>
      <c r="I43" s="10">
        <v>43281</v>
      </c>
      <c r="J43" s="11">
        <v>0.42366061001346988</v>
      </c>
      <c r="K43" s="11">
        <v>-4.8779999999999997E-2</v>
      </c>
      <c r="L43" s="11">
        <v>-7.4566999999999994E-2</v>
      </c>
      <c r="M43" s="11">
        <v>0.25974501623974627</v>
      </c>
      <c r="N43" s="11">
        <v>-0.1188603387514801</v>
      </c>
      <c r="O43" s="11">
        <v>-4.1247551070131727E-2</v>
      </c>
      <c r="P43" s="11">
        <v>0.19264900123045969</v>
      </c>
      <c r="Q43" s="11">
        <v>0.12510026233793589</v>
      </c>
      <c r="R43" s="11">
        <v>0.7177</v>
      </c>
    </row>
    <row r="44" spans="1:18" ht="15" customHeight="1" x14ac:dyDescent="0.25">
      <c r="A44" s="59"/>
      <c r="B44" s="59"/>
      <c r="C44" s="59"/>
      <c r="D44" s="59"/>
      <c r="E44" s="59"/>
      <c r="F44" s="59"/>
      <c r="I44" s="10">
        <v>43373</v>
      </c>
      <c r="J44" s="11">
        <v>0.2907932127338908</v>
      </c>
      <c r="K44" s="11">
        <v>-4.7925000000000002E-2</v>
      </c>
      <c r="L44" s="11">
        <v>-7.1244500000000002E-2</v>
      </c>
      <c r="M44" s="11">
        <v>0.25195664901541842</v>
      </c>
      <c r="N44" s="11">
        <v>-0.11844486249560281</v>
      </c>
      <c r="O44" s="11">
        <v>-4.0061141555140588E-2</v>
      </c>
      <c r="P44" s="11">
        <v>0.1897532250322381</v>
      </c>
      <c r="Q44" s="11">
        <v>0.24827241726919611</v>
      </c>
      <c r="R44" s="11">
        <v>0.70309999999999995</v>
      </c>
    </row>
    <row r="45" spans="1:18" ht="15" customHeight="1" x14ac:dyDescent="0.25">
      <c r="A45" s="59"/>
      <c r="B45" s="59"/>
      <c r="C45" s="59"/>
      <c r="D45" s="59"/>
      <c r="E45" s="59"/>
      <c r="F45" s="59"/>
      <c r="I45" s="10">
        <v>43465</v>
      </c>
      <c r="J45" s="11">
        <v>0.2356913222617196</v>
      </c>
      <c r="K45" s="11">
        <v>-4.7294999999999997E-2</v>
      </c>
      <c r="L45" s="11">
        <v>-9.6379000000000006E-2</v>
      </c>
      <c r="M45" s="11">
        <v>0.27494518825213532</v>
      </c>
      <c r="N45" s="11">
        <v>-0.1185021578787193</v>
      </c>
      <c r="O45" s="11">
        <v>-3.8469218787572063E-2</v>
      </c>
      <c r="P45" s="11">
        <v>0.1959858878152668</v>
      </c>
      <c r="Q45" s="11">
        <v>0.1661229783371698</v>
      </c>
      <c r="R45" s="11">
        <v>0.57210000000000005</v>
      </c>
    </row>
    <row r="46" spans="1:18" ht="15" customHeight="1" x14ac:dyDescent="0.25">
      <c r="A46" s="59"/>
      <c r="B46" s="59"/>
      <c r="C46" s="59"/>
      <c r="D46" s="59"/>
      <c r="E46" s="59"/>
      <c r="F46" s="59"/>
      <c r="I46" s="10">
        <v>43555</v>
      </c>
      <c r="J46" s="11">
        <v>0.37267162447269803</v>
      </c>
      <c r="K46" s="11">
        <v>-4.6289999999999998E-2</v>
      </c>
      <c r="L46" s="11">
        <v>-7.7420000000000003E-2</v>
      </c>
      <c r="M46" s="11">
        <v>0.26681752389765939</v>
      </c>
      <c r="N46" s="11">
        <v>-0.118515076266219</v>
      </c>
      <c r="O46" s="11">
        <v>-3.8925863453618849E-2</v>
      </c>
      <c r="P46" s="11">
        <v>0.20612241779318549</v>
      </c>
      <c r="Q46" s="11">
        <v>4.2339373556295017E-2</v>
      </c>
      <c r="R46" s="11">
        <v>0.60680000000000001</v>
      </c>
    </row>
    <row r="47" spans="1:18" ht="15" customHeight="1" x14ac:dyDescent="0.25">
      <c r="A47" s="59"/>
      <c r="B47" s="59"/>
      <c r="C47" s="59"/>
      <c r="D47" s="59"/>
      <c r="E47" s="59"/>
      <c r="F47" s="59"/>
      <c r="I47" s="10">
        <v>43646</v>
      </c>
      <c r="J47" s="11">
        <v>0.34202372272800208</v>
      </c>
      <c r="K47" s="11">
        <v>-4.7565000000000003E-2</v>
      </c>
      <c r="L47" s="11">
        <v>-7.3968999999999993E-2</v>
      </c>
      <c r="M47" s="11">
        <v>0.24483855808781499</v>
      </c>
      <c r="N47" s="11">
        <v>-0.1181642558392365</v>
      </c>
      <c r="O47" s="11">
        <v>-3.9753317877497613E-2</v>
      </c>
      <c r="P47" s="11">
        <v>0.22354930911149731</v>
      </c>
      <c r="Q47" s="11">
        <v>2.8139983789419731E-2</v>
      </c>
      <c r="R47" s="11">
        <v>0.55910000000000004</v>
      </c>
    </row>
    <row r="48" spans="1:18" ht="15" customHeight="1" x14ac:dyDescent="0.25">
      <c r="A48" s="59"/>
      <c r="B48" s="59"/>
      <c r="C48" s="59"/>
      <c r="D48" s="59"/>
      <c r="E48" s="59"/>
      <c r="F48" s="59"/>
      <c r="I48" s="10">
        <v>43738</v>
      </c>
      <c r="J48" s="11">
        <v>0.36434367861388323</v>
      </c>
      <c r="K48" s="11">
        <v>-5.9505000000000002E-2</v>
      </c>
      <c r="L48" s="11">
        <v>-7.9283000000000006E-2</v>
      </c>
      <c r="M48" s="11">
        <v>0.23296314095673679</v>
      </c>
      <c r="N48" s="11">
        <v>-0.1172798006112127</v>
      </c>
      <c r="O48" s="11">
        <v>-4.1780822789691183E-2</v>
      </c>
      <c r="P48" s="11">
        <v>0.21899121492011739</v>
      </c>
      <c r="Q48" s="11">
        <v>4.46505889101666E-2</v>
      </c>
      <c r="R48" s="11">
        <v>0.56310000000000004</v>
      </c>
    </row>
    <row r="49" spans="1:18" ht="15" customHeight="1" x14ac:dyDescent="0.25">
      <c r="A49" s="59"/>
      <c r="B49" s="59"/>
      <c r="C49" s="59"/>
      <c r="D49" s="59"/>
      <c r="E49" s="59"/>
      <c r="F49" s="59"/>
      <c r="I49" s="10">
        <v>43830</v>
      </c>
      <c r="J49" s="11">
        <v>0.23433699718618861</v>
      </c>
      <c r="K49" s="11">
        <v>-6.0449999999999997E-2</v>
      </c>
      <c r="L49" s="11">
        <v>-7.0366999999999999E-2</v>
      </c>
      <c r="M49" s="11">
        <v>0.2162045037499887</v>
      </c>
      <c r="N49" s="11">
        <v>-0.1173668951726663</v>
      </c>
      <c r="O49" s="11">
        <v>-4.2906890183788522E-2</v>
      </c>
      <c r="P49" s="11">
        <v>0.2458418569163941</v>
      </c>
      <c r="Q49" s="11">
        <v>0.2065074275038834</v>
      </c>
      <c r="R49" s="11">
        <v>0.61180000000000001</v>
      </c>
    </row>
    <row r="50" spans="1:18" ht="15" customHeight="1" x14ac:dyDescent="0.25">
      <c r="A50" s="59"/>
      <c r="B50" s="59"/>
      <c r="C50" s="59"/>
      <c r="D50" s="59"/>
      <c r="E50" s="59"/>
      <c r="F50" s="59"/>
      <c r="I50" s="10">
        <v>43921</v>
      </c>
      <c r="J50" s="11">
        <v>-0.56355192400231457</v>
      </c>
      <c r="K50" s="11">
        <v>-6.0824999999999997E-2</v>
      </c>
      <c r="L50" s="11">
        <v>-0.14845549999999999</v>
      </c>
      <c r="M50" s="11">
        <v>0.16369542816691821</v>
      </c>
      <c r="N50" s="11">
        <v>-0.1155453150761946</v>
      </c>
      <c r="O50" s="11">
        <v>-5.6908910338209731E-2</v>
      </c>
      <c r="P50" s="11">
        <v>0.21212445637459201</v>
      </c>
      <c r="Q50" s="11">
        <v>0.91196676487520878</v>
      </c>
      <c r="R50" s="11">
        <v>0.34250000000000003</v>
      </c>
    </row>
    <row r="51" spans="1:18" ht="15" customHeight="1" x14ac:dyDescent="0.25">
      <c r="A51" s="59"/>
      <c r="B51" s="59"/>
      <c r="C51" s="59"/>
      <c r="D51" s="59"/>
      <c r="E51" s="59"/>
      <c r="F51" s="59"/>
      <c r="I51" s="10">
        <v>44012</v>
      </c>
      <c r="J51" s="11">
        <v>-0.69944005526015884</v>
      </c>
      <c r="K51" s="11">
        <v>-4.5104999999999999E-2</v>
      </c>
      <c r="L51" s="11">
        <v>-0.1777685</v>
      </c>
      <c r="M51" s="11">
        <v>0.14570187309605939</v>
      </c>
      <c r="N51" s="11">
        <v>-0.1143227225131762</v>
      </c>
      <c r="O51" s="11">
        <v>-7.1271633941610679E-2</v>
      </c>
      <c r="P51" s="11">
        <v>0.2092452751049115</v>
      </c>
      <c r="Q51" s="11">
        <v>1.156160763513975</v>
      </c>
      <c r="R51" s="11">
        <v>0.4032</v>
      </c>
    </row>
    <row r="52" spans="1:18" ht="15" customHeight="1" x14ac:dyDescent="0.25">
      <c r="A52" s="59"/>
      <c r="B52" s="59"/>
      <c r="C52" s="59"/>
      <c r="D52" s="59"/>
      <c r="E52" s="59"/>
      <c r="F52" s="59"/>
      <c r="I52" s="10">
        <v>44104</v>
      </c>
      <c r="J52" s="11">
        <v>-0.835328186518003</v>
      </c>
      <c r="K52" s="11">
        <v>-7.0754999999999998E-2</v>
      </c>
      <c r="L52" s="11">
        <v>-0.12815399999999999</v>
      </c>
      <c r="M52" s="11">
        <v>0.14964381283563269</v>
      </c>
      <c r="N52" s="11">
        <v>-0.1129102391609331</v>
      </c>
      <c r="O52" s="11">
        <v>-7.497115167201901E-2</v>
      </c>
      <c r="P52" s="11">
        <v>0.18947555959210219</v>
      </c>
      <c r="Q52" s="11">
        <v>1.23829920492322</v>
      </c>
      <c r="R52" s="11">
        <v>0.3553</v>
      </c>
    </row>
    <row r="53" spans="1:18" ht="15" customHeight="1" x14ac:dyDescent="0.25">
      <c r="A53" s="59"/>
      <c r="B53" s="59"/>
      <c r="C53" s="59"/>
      <c r="D53" s="59"/>
      <c r="E53" s="59"/>
      <c r="F53" s="59"/>
      <c r="I53" s="10">
        <v>44196</v>
      </c>
      <c r="J53" s="11">
        <v>-0.74503234248928685</v>
      </c>
      <c r="K53" s="11">
        <v>-7.8405000000000002E-2</v>
      </c>
      <c r="L53" s="11">
        <v>-0.123228</v>
      </c>
      <c r="M53" s="11">
        <v>0.1100899392132058</v>
      </c>
      <c r="N53" s="11">
        <v>-0.1102908626994329</v>
      </c>
      <c r="O53" s="11">
        <v>-8.4497620646253102E-2</v>
      </c>
      <c r="P53" s="11">
        <v>0.1256668413192574</v>
      </c>
      <c r="Q53" s="11">
        <v>1.3899970453025099</v>
      </c>
      <c r="R53" s="11">
        <v>0.48430000000000001</v>
      </c>
    </row>
    <row r="54" spans="1:18" ht="15" customHeight="1" x14ac:dyDescent="0.25">
      <c r="A54" s="59"/>
      <c r="B54" s="59"/>
      <c r="C54" s="59"/>
      <c r="D54" s="59"/>
      <c r="E54" s="59"/>
      <c r="F54" s="59"/>
      <c r="I54" s="10">
        <v>44286</v>
      </c>
      <c r="J54" s="11">
        <v>5.9108702701795579E-2</v>
      </c>
      <c r="K54" s="11">
        <v>-8.1374999999999989E-2</v>
      </c>
      <c r="L54" s="11">
        <v>-0.10711850000000001</v>
      </c>
      <c r="M54" s="11">
        <v>0.17358097982789639</v>
      </c>
      <c r="N54" s="11">
        <v>-0.11033337300950349</v>
      </c>
      <c r="O54" s="11">
        <v>-6.9512809917095672E-2</v>
      </c>
      <c r="P54" s="11">
        <v>8.8249489044514975E-2</v>
      </c>
      <c r="Q54" s="11">
        <v>0.63900051135239222</v>
      </c>
      <c r="R54" s="11">
        <v>0.59160000000000001</v>
      </c>
    </row>
    <row r="55" spans="1:18" ht="15" customHeight="1" x14ac:dyDescent="0.25">
      <c r="A55" s="59"/>
      <c r="B55" s="59"/>
      <c r="C55" s="59"/>
      <c r="D55" s="59"/>
      <c r="E55" s="59"/>
      <c r="F55" s="59"/>
      <c r="I55" s="10">
        <v>44377</v>
      </c>
      <c r="J55" s="11">
        <v>0.54675443261486434</v>
      </c>
      <c r="K55" s="11">
        <v>-8.1059999999999993E-2</v>
      </c>
      <c r="L55" s="11">
        <v>-9.2783000000000004E-2</v>
      </c>
      <c r="M55" s="11">
        <v>0.2265220019800934</v>
      </c>
      <c r="N55" s="11">
        <v>-0.1110637025634732</v>
      </c>
      <c r="O55" s="11">
        <v>-5.1194485157651438E-2</v>
      </c>
      <c r="P55" s="11">
        <v>6.1445062207068683E-2</v>
      </c>
      <c r="Q55" s="11">
        <v>0.1084796909190983</v>
      </c>
      <c r="R55" s="11">
        <v>0.60709999999999997</v>
      </c>
    </row>
    <row r="56" spans="1:18" ht="15" customHeight="1" x14ac:dyDescent="0.25">
      <c r="A56" s="59"/>
      <c r="B56" s="59"/>
      <c r="C56" s="59"/>
      <c r="D56" s="59"/>
      <c r="E56" s="59"/>
      <c r="F56" s="59"/>
      <c r="I56" s="10">
        <v>44469</v>
      </c>
      <c r="J56" s="11">
        <v>1.0344001625279331</v>
      </c>
      <c r="K56" s="11">
        <v>-8.1869999999999984E-2</v>
      </c>
      <c r="L56" s="11">
        <v>-9.8100000000000007E-2</v>
      </c>
      <c r="M56" s="11">
        <v>0.23487761880417271</v>
      </c>
      <c r="N56" s="11">
        <v>-0.11155392922127701</v>
      </c>
      <c r="O56" s="11">
        <v>-4.4774402794033968E-2</v>
      </c>
      <c r="P56" s="11">
        <v>0.1044154795977708</v>
      </c>
      <c r="Q56" s="11">
        <v>-0.39369492891456559</v>
      </c>
      <c r="R56" s="11">
        <v>0.64370000000000005</v>
      </c>
    </row>
    <row r="57" spans="1:18" ht="15" customHeight="1" x14ac:dyDescent="0.25">
      <c r="A57" s="59"/>
      <c r="B57" s="59"/>
      <c r="C57" s="59"/>
      <c r="D57" s="59"/>
      <c r="E57" s="59"/>
      <c r="F57" s="59"/>
      <c r="I57" s="10">
        <v>44561</v>
      </c>
      <c r="J57" s="11">
        <v>1.1259518242938289</v>
      </c>
      <c r="K57" s="11">
        <v>-8.4959999999999994E-2</v>
      </c>
      <c r="L57" s="11">
        <v>-0.1033555</v>
      </c>
      <c r="M57" s="11">
        <v>0.30281087170577597</v>
      </c>
      <c r="N57" s="11">
        <v>-0.1114583225886359</v>
      </c>
      <c r="O57" s="11">
        <v>-3.4192118305018969E-2</v>
      </c>
      <c r="P57" s="11">
        <v>0.16640678629499589</v>
      </c>
      <c r="Q57" s="11">
        <v>-0.59470354140094639</v>
      </c>
      <c r="R57" s="11">
        <v>0.66649999999999998</v>
      </c>
    </row>
    <row r="58" spans="1:18" ht="15" customHeight="1" x14ac:dyDescent="0.25">
      <c r="A58" s="59"/>
      <c r="B58" s="59"/>
      <c r="C58" s="59"/>
      <c r="D58" s="59"/>
      <c r="E58" s="59"/>
      <c r="F58" s="59"/>
      <c r="I58" s="10">
        <v>44651</v>
      </c>
      <c r="J58" s="11">
        <v>1.1140104647696569</v>
      </c>
      <c r="K58" s="11">
        <v>-7.9350000000000004E-2</v>
      </c>
      <c r="L58" s="11">
        <v>-0.14582600000000001</v>
      </c>
      <c r="M58" s="11">
        <v>0.28194845165918569</v>
      </c>
      <c r="N58" s="11">
        <v>-0.1104927741155525</v>
      </c>
      <c r="O58" s="11">
        <v>-3.6289241046579573E-2</v>
      </c>
      <c r="P58" s="11">
        <v>0.2102056351418736</v>
      </c>
      <c r="Q58" s="11">
        <v>-0.62210653640858415</v>
      </c>
      <c r="R58" s="11">
        <v>0.61209999999999998</v>
      </c>
    </row>
    <row r="59" spans="1:18" ht="15" customHeight="1" x14ac:dyDescent="0.25">
      <c r="A59" s="59"/>
      <c r="B59" s="59"/>
      <c r="C59" s="59"/>
      <c r="D59" s="59"/>
      <c r="E59" s="59"/>
      <c r="F59" s="59"/>
      <c r="I59" s="10">
        <v>44742</v>
      </c>
      <c r="J59" s="11">
        <v>0.85980846431370939</v>
      </c>
      <c r="K59" s="11">
        <v>-5.3639999999999993E-2</v>
      </c>
      <c r="L59" s="11">
        <v>-0.14401349999999999</v>
      </c>
      <c r="M59" s="11">
        <v>0.29033875796667552</v>
      </c>
      <c r="N59" s="11">
        <v>-0.1091572464250153</v>
      </c>
      <c r="O59" s="11">
        <v>-3.7046953602310827E-2</v>
      </c>
      <c r="P59" s="11">
        <v>0.29724476521868898</v>
      </c>
      <c r="Q59" s="11">
        <v>-0.57663428747174772</v>
      </c>
      <c r="R59" s="11">
        <v>0.52690000000000003</v>
      </c>
    </row>
    <row r="60" spans="1:18" ht="15" customHeight="1" x14ac:dyDescent="0.25">
      <c r="A60" s="59"/>
      <c r="B60" s="59"/>
      <c r="C60" s="59"/>
      <c r="D60" s="59"/>
      <c r="E60" s="59"/>
      <c r="F60" s="59"/>
      <c r="I60" s="10">
        <v>44834</v>
      </c>
      <c r="J60" s="11">
        <v>0.59188797582403918</v>
      </c>
      <c r="K60" s="11">
        <v>7.2105000000000002E-2</v>
      </c>
      <c r="L60" s="11">
        <v>-0.132109</v>
      </c>
      <c r="M60" s="11">
        <v>0.30305230473470202</v>
      </c>
      <c r="N60" s="11">
        <v>-0.1076519272231611</v>
      </c>
      <c r="O60" s="11">
        <v>-4.0958301317702922E-2</v>
      </c>
      <c r="P60" s="11">
        <v>0.31207939433338377</v>
      </c>
      <c r="Q60" s="11">
        <v>-0.4825054463512608</v>
      </c>
      <c r="R60" s="11">
        <v>0.51590000000000003</v>
      </c>
    </row>
    <row r="61" spans="1:18" ht="15" customHeight="1" x14ac:dyDescent="0.25">
      <c r="A61" s="59"/>
      <c r="B61" s="59"/>
      <c r="C61" s="59"/>
      <c r="D61" s="59"/>
      <c r="E61" s="59"/>
      <c r="F61" s="59"/>
      <c r="I61" s="10">
        <v>44926</v>
      </c>
      <c r="J61" s="11">
        <v>0.41652786321971558</v>
      </c>
      <c r="K61" s="11">
        <v>0.26581500000000002</v>
      </c>
      <c r="L61" s="11">
        <v>-0.118576</v>
      </c>
      <c r="M61" s="11">
        <v>0.32850034110290133</v>
      </c>
      <c r="N61" s="11">
        <v>-0.10775107006927929</v>
      </c>
      <c r="O61" s="11">
        <v>-4.3532403066121883E-2</v>
      </c>
      <c r="P61" s="11">
        <v>0.30087103849919999</v>
      </c>
      <c r="Q61" s="11">
        <v>-0.42125476968641551</v>
      </c>
      <c r="R61" s="11">
        <v>0.62060000000000004</v>
      </c>
    </row>
    <row r="62" spans="1:18" ht="15" customHeight="1" x14ac:dyDescent="0.25">
      <c r="A62" s="59"/>
      <c r="B62" s="59"/>
      <c r="C62" s="59"/>
      <c r="D62" s="59"/>
      <c r="E62" s="59"/>
      <c r="F62" s="59"/>
      <c r="I62" s="10">
        <v>45016</v>
      </c>
      <c r="J62" s="11">
        <v>0.26303078036341349</v>
      </c>
      <c r="K62" s="11">
        <v>0.39479999999999998</v>
      </c>
      <c r="L62" s="11">
        <v>-0.100536</v>
      </c>
      <c r="M62" s="11">
        <v>0.36419144116067609</v>
      </c>
      <c r="N62" s="11">
        <v>-0.1090398820450286</v>
      </c>
      <c r="O62" s="11">
        <v>-4.00188898786372E-2</v>
      </c>
      <c r="P62" s="11">
        <v>0.28380463343436091</v>
      </c>
      <c r="Q62" s="11">
        <v>-0.39333208303478479</v>
      </c>
      <c r="R62" s="11">
        <v>0.66290000000000004</v>
      </c>
    </row>
    <row r="63" spans="1:18" ht="15" customHeight="1" x14ac:dyDescent="0.25">
      <c r="A63" s="59"/>
      <c r="B63" s="59"/>
      <c r="C63" s="59"/>
      <c r="D63" s="59"/>
      <c r="E63" s="59"/>
      <c r="F63" s="59"/>
      <c r="I63" s="10">
        <v>45107</v>
      </c>
      <c r="J63" s="11">
        <v>0.1147928913862106</v>
      </c>
      <c r="K63" s="11">
        <v>0.50345999999999991</v>
      </c>
      <c r="L63" s="11">
        <v>-8.5250500000000007E-2</v>
      </c>
      <c r="M63" s="11">
        <v>0.38866971484457152</v>
      </c>
      <c r="N63" s="11">
        <v>-0.1109488856208256</v>
      </c>
      <c r="O63" s="11">
        <v>-4.0079072316854293E-2</v>
      </c>
      <c r="P63" s="11">
        <v>0.27656692177503428</v>
      </c>
      <c r="Q63" s="11">
        <v>-0.38571107006813649</v>
      </c>
      <c r="R63" s="11">
        <v>0.66149999999999998</v>
      </c>
    </row>
    <row r="64" spans="1:18" ht="15" customHeight="1" x14ac:dyDescent="0.25">
      <c r="A64" s="59"/>
      <c r="B64" s="59"/>
      <c r="C64" s="59"/>
      <c r="D64" s="59"/>
      <c r="E64" s="59"/>
      <c r="F64" s="59"/>
      <c r="I64" s="10">
        <v>45199</v>
      </c>
      <c r="J64" s="11">
        <v>2.0745136906148431E-2</v>
      </c>
      <c r="K64" s="11">
        <v>0.56660999999999995</v>
      </c>
      <c r="L64" s="11">
        <v>-8.5252999999999995E-2</v>
      </c>
      <c r="M64" s="11">
        <v>0.40742863961137998</v>
      </c>
      <c r="N64" s="11">
        <v>-0.1136174042512316</v>
      </c>
      <c r="O64" s="11">
        <v>-3.9171942373143913E-2</v>
      </c>
      <c r="P64" s="11">
        <v>0.26250833696985582</v>
      </c>
      <c r="Q64" s="11">
        <v>-0.32884976686300849</v>
      </c>
      <c r="R64" s="11">
        <v>0.69040000000000001</v>
      </c>
    </row>
    <row r="65" spans="1:18" ht="15" customHeight="1" x14ac:dyDescent="0.25">
      <c r="A65" s="59"/>
      <c r="B65" s="59"/>
      <c r="C65" s="59"/>
      <c r="D65" s="59"/>
      <c r="E65" s="59"/>
      <c r="F65" s="59"/>
      <c r="I65" s="10">
        <v>45291</v>
      </c>
      <c r="J65" s="11">
        <v>4.2256378867171478E-2</v>
      </c>
      <c r="K65" s="11">
        <v>0.59360999999999997</v>
      </c>
      <c r="L65" s="11">
        <v>-8.1341499999999997E-2</v>
      </c>
      <c r="M65" s="11">
        <v>0.40515331854431841</v>
      </c>
      <c r="N65" s="11">
        <v>-0.1151224616085362</v>
      </c>
      <c r="O65" s="11">
        <v>-4.0317817684135233E-2</v>
      </c>
      <c r="P65" s="11">
        <v>0.26278558136055291</v>
      </c>
      <c r="Q65" s="11">
        <v>-0.35912349947937128</v>
      </c>
      <c r="R65" s="11">
        <v>0.70789999999999997</v>
      </c>
    </row>
    <row r="66" spans="1:18" ht="15" customHeight="1" x14ac:dyDescent="0.25">
      <c r="A66" s="59"/>
      <c r="B66" s="59"/>
      <c r="C66" s="59"/>
      <c r="D66" s="59"/>
      <c r="E66" s="59"/>
      <c r="F66" s="59"/>
      <c r="I66" s="10">
        <v>45382</v>
      </c>
      <c r="J66" s="11">
        <v>0.1020068611253899</v>
      </c>
      <c r="K66" s="11">
        <v>0.58853999999999995</v>
      </c>
      <c r="L66" s="11">
        <v>-6.9162000000000001E-2</v>
      </c>
      <c r="M66" s="11">
        <v>0.41220363885189237</v>
      </c>
      <c r="N66" s="11">
        <v>-0.11608250594232029</v>
      </c>
      <c r="O66" s="11">
        <v>-4.1977946539388238E-2</v>
      </c>
      <c r="P66" s="11">
        <v>0.2870747468048222</v>
      </c>
      <c r="Q66" s="11">
        <v>-0.34050279430039582</v>
      </c>
      <c r="R66" s="11">
        <v>0.82210000000000005</v>
      </c>
    </row>
    <row r="67" spans="1:18" ht="15" customHeight="1" x14ac:dyDescent="0.25">
      <c r="A67" s="59"/>
      <c r="B67" s="59"/>
      <c r="C67" s="59"/>
      <c r="D67" s="59"/>
      <c r="E67" s="59"/>
      <c r="F67" s="59"/>
      <c r="I67" s="10">
        <v>45473</v>
      </c>
      <c r="J67" s="11">
        <v>0.1077885451608873</v>
      </c>
      <c r="K67" s="11">
        <v>0.5712299999999999</v>
      </c>
      <c r="L67" s="11">
        <v>-7.7798499999999993E-2</v>
      </c>
      <c r="M67" s="11">
        <v>0.41297921871135451</v>
      </c>
      <c r="N67" s="11">
        <v>-0.1164932217406241</v>
      </c>
      <c r="O67" s="11">
        <v>-4.3345079131734472E-2</v>
      </c>
      <c r="P67" s="11">
        <v>0.28386659170432388</v>
      </c>
      <c r="Q67" s="11">
        <v>-0.36142755470420712</v>
      </c>
      <c r="R67" s="11">
        <v>0.77680000000000005</v>
      </c>
    </row>
    <row r="68" spans="1:18" ht="15" customHeight="1" x14ac:dyDescent="0.25">
      <c r="A68" s="59"/>
      <c r="B68" s="59"/>
      <c r="C68" s="59"/>
      <c r="D68" s="59"/>
      <c r="E68" s="59"/>
      <c r="F68" s="59"/>
      <c r="I68" s="10">
        <v>45565</v>
      </c>
      <c r="J68" s="11">
        <v>0.20155129694553239</v>
      </c>
      <c r="K68" s="11">
        <v>0.53330999999999995</v>
      </c>
      <c r="L68" s="11">
        <v>-8.4791500000000006E-2</v>
      </c>
      <c r="M68" s="11">
        <v>0.42178794185763041</v>
      </c>
      <c r="N68" s="11">
        <v>-0.11698594095251</v>
      </c>
      <c r="O68" s="11">
        <v>-4.3773331310380449E-2</v>
      </c>
      <c r="P68" s="11">
        <v>0.27231275581434577</v>
      </c>
      <c r="Q68" s="11">
        <v>-0.360211222354618</v>
      </c>
      <c r="R68" s="11">
        <v>0.82320000000000004</v>
      </c>
    </row>
    <row r="69" spans="1:18" ht="15" customHeight="1" x14ac:dyDescent="0.25">
      <c r="A69" s="59"/>
      <c r="B69" s="59"/>
      <c r="C69" s="59"/>
      <c r="D69" s="59"/>
      <c r="E69" s="59"/>
      <c r="F69" s="59"/>
      <c r="I69" s="10">
        <v>45657</v>
      </c>
      <c r="J69" s="11">
        <v>0.26835630575095859</v>
      </c>
      <c r="K69" s="11">
        <v>0.44947500000000001</v>
      </c>
      <c r="L69" s="11">
        <v>-8.8507000000000002E-2</v>
      </c>
      <c r="M69" s="11">
        <v>0.42461950724324837</v>
      </c>
      <c r="N69" s="11">
        <v>-0.1174514372199857</v>
      </c>
      <c r="O69" s="11">
        <v>-4.229247727817903E-2</v>
      </c>
      <c r="P69" s="11">
        <v>0.26496373206570017</v>
      </c>
      <c r="Q69" s="11">
        <v>-0.35196363056174268</v>
      </c>
      <c r="R69" s="11">
        <v>0.80720000000000003</v>
      </c>
    </row>
    <row r="70" spans="1:18" ht="15" customHeight="1" x14ac:dyDescent="0.25">
      <c r="A70" s="59"/>
      <c r="B70" s="59"/>
      <c r="C70" s="59"/>
      <c r="D70" s="59"/>
      <c r="E70" s="59"/>
      <c r="F70" s="59"/>
      <c r="I70" s="10">
        <v>45747</v>
      </c>
      <c r="J70" s="11">
        <v>0.32615646508325818</v>
      </c>
      <c r="K70" s="11">
        <v>0.38352000000000003</v>
      </c>
      <c r="L70" s="11">
        <v>-8.9558499999999999E-2</v>
      </c>
      <c r="M70" s="11">
        <v>0.43229558684922359</v>
      </c>
      <c r="N70" s="11">
        <v>-0.1180965901717321</v>
      </c>
      <c r="O70" s="11">
        <v>-4.2801911005179993E-2</v>
      </c>
      <c r="P70" s="11">
        <v>0.24370904613890509</v>
      </c>
      <c r="Q70" s="11">
        <v>-0.12352409689447461</v>
      </c>
      <c r="R70" s="11">
        <v>1.0117</v>
      </c>
    </row>
    <row r="71" spans="1:18" ht="15" customHeight="1" x14ac:dyDescent="0.25">
      <c r="A71" s="59"/>
      <c r="B71" s="59"/>
      <c r="C71" s="59"/>
      <c r="D71" s="59"/>
      <c r="E71" s="59"/>
      <c r="F71" s="59"/>
      <c r="I71" s="10">
        <v>45838</v>
      </c>
      <c r="J71" s="11">
        <v>0.30964810782786678</v>
      </c>
      <c r="K71" s="11">
        <v>0.31615500000000002</v>
      </c>
      <c r="L71" s="11">
        <v>-0.11220049999999999</v>
      </c>
      <c r="M71" s="11">
        <v>0.44093129716305601</v>
      </c>
      <c r="N71" s="11">
        <v>-0.1182529282786068</v>
      </c>
      <c r="O71" s="11">
        <v>-4.298862081577523E-2</v>
      </c>
      <c r="P71" s="11">
        <v>0.22855128321812249</v>
      </c>
      <c r="Q71" s="11">
        <v>5.1356360885336898E-2</v>
      </c>
      <c r="R71" s="11">
        <v>1.0731999999999999</v>
      </c>
    </row>
    <row r="72" spans="1:18" ht="15" customHeight="1" x14ac:dyDescent="0.25">
      <c r="A72" s="59"/>
      <c r="B72" s="59"/>
      <c r="C72" s="59"/>
      <c r="D72" s="59"/>
      <c r="E72" s="59"/>
      <c r="F72" s="59"/>
      <c r="I72" s="10">
        <v>45930</v>
      </c>
      <c r="J72" s="11">
        <v>0.27399023070695971</v>
      </c>
      <c r="K72" s="11">
        <v>0.30174000000000001</v>
      </c>
      <c r="L72" s="11">
        <v>-8.6326E-2</v>
      </c>
      <c r="M72" s="11">
        <v>0.43881144713304959</v>
      </c>
      <c r="N72" s="11">
        <v>-0.1182094285331113</v>
      </c>
      <c r="O72" s="11">
        <v>-4.3149400838525427E-2</v>
      </c>
      <c r="P72" s="11">
        <v>0.23081260331586301</v>
      </c>
      <c r="Q72" s="11">
        <v>0.24133054821576441</v>
      </c>
      <c r="R72" s="11">
        <v>1.2390000000000001</v>
      </c>
    </row>
    <row r="73" spans="1:18" ht="15" customHeight="1" x14ac:dyDescent="0.25">
      <c r="A73" s="59"/>
      <c r="B73" s="59"/>
      <c r="C73" s="59"/>
      <c r="D73" s="59"/>
      <c r="E73" s="59"/>
      <c r="F73" s="59"/>
      <c r="I73" s="10">
        <v>46022</v>
      </c>
      <c r="J73" s="11">
        <v>0.26359730953398502</v>
      </c>
      <c r="K73" s="11">
        <v>0.30608999999999997</v>
      </c>
      <c r="L73" s="11">
        <v>-8.8543499999999997E-2</v>
      </c>
      <c r="M73" s="11">
        <v>0.448864518780762</v>
      </c>
      <c r="N73" s="11">
        <v>-0.1149579721572043</v>
      </c>
      <c r="O73" s="11">
        <v>-4.2869083739906229E-2</v>
      </c>
      <c r="P73" s="11">
        <v>0.2160670092835644</v>
      </c>
      <c r="Q73" s="11">
        <v>0.3874517182987991</v>
      </c>
      <c r="R73" s="11">
        <v>1.3756999999999999</v>
      </c>
    </row>
    <row r="74" spans="1:18" ht="15" customHeight="1" x14ac:dyDescent="0.25">
      <c r="A74" s="59"/>
      <c r="B74" s="59"/>
      <c r="C74" s="59"/>
      <c r="D74" s="59"/>
      <c r="E74" s="59"/>
      <c r="F74" s="59"/>
      <c r="I74" s="10">
        <v>46112</v>
      </c>
      <c r="J74" s="11">
        <v>0.16</v>
      </c>
      <c r="K74" s="11">
        <v>0.31734000000000001</v>
      </c>
      <c r="L74" s="11">
        <v>-0.15882950000000001</v>
      </c>
      <c r="M74" s="11">
        <v>0.45447330390175078</v>
      </c>
      <c r="N74" s="11">
        <v>-0.1149579721572043</v>
      </c>
      <c r="O74" s="11">
        <v>-5.4154066776641988E-2</v>
      </c>
      <c r="P74" s="11">
        <v>0.2160670092835644</v>
      </c>
      <c r="Q74" s="11">
        <v>0.42986122574853097</v>
      </c>
      <c r="R74" s="11">
        <v>1.2498</v>
      </c>
    </row>
    <row r="75" spans="1:18" ht="15" customHeight="1" x14ac:dyDescent="0.25">
      <c r="A75" s="59"/>
      <c r="B75" s="59"/>
      <c r="C75" s="59"/>
      <c r="D75" s="59"/>
      <c r="E75" s="59"/>
      <c r="F75" s="59"/>
    </row>
    <row r="76" spans="1:18" ht="15" customHeight="1" x14ac:dyDescent="0.25">
      <c r="A76" s="59"/>
      <c r="B76" s="59"/>
      <c r="C76" s="59"/>
      <c r="D76" s="59"/>
      <c r="E76" s="59"/>
      <c r="F76" s="59"/>
    </row>
    <row r="77" spans="1:18" ht="15" customHeight="1" x14ac:dyDescent="0.25">
      <c r="A77" s="59"/>
      <c r="B77" s="59"/>
      <c r="C77" s="59"/>
      <c r="D77" s="59"/>
      <c r="E77" s="59"/>
      <c r="F77" s="59"/>
    </row>
    <row r="78" spans="1:18" ht="15" customHeight="1" x14ac:dyDescent="0.25">
      <c r="A78" s="59"/>
      <c r="B78" s="59"/>
      <c r="C78" s="59"/>
      <c r="D78" s="59"/>
      <c r="E78" s="59"/>
      <c r="F78" s="59"/>
    </row>
    <row r="79" spans="1:18" ht="15" customHeight="1" x14ac:dyDescent="0.25">
      <c r="A79" s="59"/>
      <c r="B79" s="59"/>
      <c r="C79" s="59"/>
      <c r="D79" s="59"/>
      <c r="E79" s="59"/>
      <c r="F79" s="59"/>
    </row>
    <row r="80" spans="1:18"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c r="A200" s="59"/>
      <c r="B200" s="59"/>
      <c r="C200" s="59"/>
      <c r="D200" s="59"/>
      <c r="E200" s="59"/>
      <c r="F200" s="59"/>
    </row>
  </sheetData>
  <mergeCells count="13">
    <mergeCell ref="I3:R5"/>
    <mergeCell ref="I6:R7"/>
    <mergeCell ref="V3:AF5"/>
    <mergeCell ref="V6:AF7"/>
    <mergeCell ref="A23:F30"/>
    <mergeCell ref="A9:C10"/>
    <mergeCell ref="A3:F3"/>
    <mergeCell ref="D9:F10"/>
    <mergeCell ref="A7:C8"/>
    <mergeCell ref="D7:F8"/>
    <mergeCell ref="A4:F6"/>
    <mergeCell ref="V10:V11"/>
    <mergeCell ref="V12:V13"/>
  </mergeCells>
  <hyperlinks>
    <hyperlink ref="A1" location="'Table of Contents'!A1" display="◄ Table of Contents" xr:uid="{00000000-0004-0000-0600-000000000000}"/>
  </hyperlinks>
  <pageMargins left="0.75" right="0.75" top="1" bottom="1" header="0.5" footer="0.5"/>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595C-166B-4378-80CE-962A42A7F8CE}">
  <sheetPr>
    <tabColor rgb="FF538DD5"/>
  </sheetPr>
  <dimension ref="B6:B7"/>
  <sheetViews>
    <sheetView workbookViewId="0"/>
  </sheetViews>
  <sheetFormatPr defaultColWidth="9.140625" defaultRowHeight="15" x14ac:dyDescent="0.25"/>
  <cols>
    <col min="1" max="16384" width="9.140625" style="21"/>
  </cols>
  <sheetData>
    <row r="6" spans="2:2" ht="26.25" x14ac:dyDescent="0.4">
      <c r="B6" s="108" t="s">
        <v>149</v>
      </c>
    </row>
    <row r="7" spans="2:2" ht="18" x14ac:dyDescent="0.25">
      <c r="B7" s="109" t="s">
        <v>150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AE200"/>
  <sheetViews>
    <sheetView zoomScaleNormal="100" workbookViewId="0"/>
  </sheetViews>
  <sheetFormatPr defaultRowHeight="15" x14ac:dyDescent="0.25"/>
  <cols>
    <col min="1" max="6" width="11.85546875" style="21" customWidth="1"/>
    <col min="7" max="7" width="3" style="1" customWidth="1"/>
    <col min="8" max="12" width="8.42578125" style="9" customWidth="1"/>
    <col min="13" max="13" width="3" style="13" customWidth="1"/>
    <col min="14" max="14" width="6.85546875" style="14" customWidth="1"/>
    <col min="15" max="29" width="9.140625" style="9" customWidth="1"/>
    <col min="30" max="30" width="8.42578125" style="9" customWidth="1"/>
    <col min="31" max="31" width="3" style="13" customWidth="1"/>
    <col min="32" max="16384" width="9.140625" style="9"/>
  </cols>
  <sheetData>
    <row r="1" spans="1:29" ht="15" customHeight="1" x14ac:dyDescent="0.25">
      <c r="A1" s="58" t="s">
        <v>17</v>
      </c>
      <c r="B1" s="59"/>
      <c r="C1" s="59"/>
      <c r="D1" s="59"/>
      <c r="E1" s="59"/>
      <c r="F1" s="59"/>
    </row>
    <row r="2" spans="1:29" ht="15" customHeight="1" x14ac:dyDescent="0.25">
      <c r="A2" s="59"/>
      <c r="B2" s="59"/>
      <c r="C2" s="59"/>
      <c r="D2" s="59"/>
      <c r="E2" s="59"/>
      <c r="F2" s="59"/>
    </row>
    <row r="3" spans="1:29" ht="15" customHeight="1" x14ac:dyDescent="0.25">
      <c r="A3" s="60" t="s">
        <v>2</v>
      </c>
      <c r="B3" s="61"/>
      <c r="C3" s="61"/>
      <c r="D3" s="61"/>
      <c r="E3" s="61"/>
      <c r="F3" s="61"/>
      <c r="I3" s="41" t="str">
        <f>A6</f>
        <v>a) Cyclically adjusted price/earnings ratios of selected stock indices</v>
      </c>
      <c r="J3" s="44"/>
      <c r="K3" s="44"/>
      <c r="O3" s="41" t="str">
        <f>D6</f>
        <v>b) Global and US equity holdings, by euro area sector</v>
      </c>
      <c r="P3" s="41"/>
      <c r="Q3" s="41"/>
      <c r="R3" s="41"/>
      <c r="S3" s="41"/>
      <c r="T3" s="41"/>
      <c r="U3" s="41"/>
      <c r="V3" s="41"/>
      <c r="W3" s="41"/>
      <c r="X3" s="41"/>
      <c r="Y3" s="41"/>
      <c r="Z3" s="41"/>
      <c r="AA3" s="41"/>
      <c r="AB3" s="41"/>
      <c r="AC3" s="41"/>
    </row>
    <row r="4" spans="1:29" ht="15" customHeight="1" x14ac:dyDescent="0.25">
      <c r="A4" s="62" t="s">
        <v>12</v>
      </c>
      <c r="B4" s="69"/>
      <c r="C4" s="69"/>
      <c r="D4" s="69"/>
      <c r="E4" s="69"/>
      <c r="F4" s="70"/>
      <c r="I4" s="44"/>
      <c r="J4" s="44"/>
      <c r="K4" s="44"/>
      <c r="O4" s="41"/>
      <c r="P4" s="41"/>
      <c r="Q4" s="41"/>
      <c r="R4" s="41"/>
      <c r="S4" s="41"/>
      <c r="T4" s="41"/>
      <c r="U4" s="41"/>
      <c r="V4" s="41"/>
      <c r="W4" s="41"/>
      <c r="X4" s="41"/>
      <c r="Y4" s="41"/>
      <c r="Z4" s="41"/>
      <c r="AA4" s="41"/>
      <c r="AB4" s="41"/>
      <c r="AC4" s="41"/>
    </row>
    <row r="5" spans="1:29" ht="15" customHeight="1" x14ac:dyDescent="0.25">
      <c r="A5" s="84"/>
      <c r="B5" s="85"/>
      <c r="C5" s="85"/>
      <c r="D5" s="85"/>
      <c r="E5" s="85"/>
      <c r="F5" s="86"/>
      <c r="I5" s="44"/>
      <c r="J5" s="44"/>
      <c r="K5" s="44"/>
      <c r="O5" s="41"/>
      <c r="P5" s="41"/>
      <c r="Q5" s="41"/>
      <c r="R5" s="41"/>
      <c r="S5" s="41"/>
      <c r="T5" s="41"/>
      <c r="U5" s="41"/>
      <c r="V5" s="41"/>
      <c r="W5" s="41"/>
      <c r="X5" s="41"/>
      <c r="Y5" s="41"/>
      <c r="Z5" s="41"/>
      <c r="AA5" s="41"/>
      <c r="AB5" s="41"/>
      <c r="AC5" s="41"/>
    </row>
    <row r="6" spans="1:29" ht="15" customHeight="1" x14ac:dyDescent="0.25">
      <c r="A6" s="68" t="s">
        <v>43</v>
      </c>
      <c r="B6" s="69"/>
      <c r="C6" s="70"/>
      <c r="D6" s="71" t="s">
        <v>44</v>
      </c>
      <c r="E6" s="69"/>
      <c r="F6" s="70"/>
      <c r="I6" s="43" t="str">
        <f>A8</f>
        <v>(1 Jan. 2015-19 May 2026, ratios)</v>
      </c>
      <c r="J6" s="44"/>
      <c r="K6" s="44"/>
      <c r="O6" s="43" t="str">
        <f>D8</f>
        <v>(Q1 2015-Q4 2025, € trillions)</v>
      </c>
      <c r="P6" s="43"/>
      <c r="Q6" s="43"/>
      <c r="R6" s="43"/>
      <c r="S6" s="43"/>
      <c r="T6" s="43"/>
      <c r="U6" s="43"/>
      <c r="V6" s="43"/>
      <c r="W6" s="43"/>
      <c r="X6" s="43"/>
      <c r="Y6" s="43"/>
      <c r="Z6" s="43"/>
      <c r="AA6" s="43"/>
      <c r="AB6" s="43"/>
      <c r="AC6" s="43"/>
    </row>
    <row r="7" spans="1:29" ht="15" customHeight="1" x14ac:dyDescent="0.25">
      <c r="A7" s="72"/>
      <c r="B7" s="73"/>
      <c r="C7" s="74"/>
      <c r="D7" s="73"/>
      <c r="E7" s="73"/>
      <c r="F7" s="74"/>
      <c r="I7" s="44"/>
      <c r="J7" s="44"/>
      <c r="K7" s="44"/>
      <c r="O7" s="43"/>
      <c r="P7" s="43"/>
      <c r="Q7" s="43"/>
      <c r="R7" s="43"/>
      <c r="S7" s="43"/>
      <c r="T7" s="43"/>
      <c r="U7" s="43"/>
      <c r="V7" s="43"/>
      <c r="W7" s="43"/>
      <c r="X7" s="43"/>
      <c r="Y7" s="43"/>
      <c r="Z7" s="43"/>
      <c r="AA7" s="43"/>
      <c r="AB7" s="43"/>
      <c r="AC7" s="43"/>
    </row>
    <row r="8" spans="1:29" ht="15" customHeight="1" x14ac:dyDescent="0.25">
      <c r="A8" s="75" t="s">
        <v>45</v>
      </c>
      <c r="B8" s="69"/>
      <c r="C8" s="70"/>
      <c r="D8" s="76" t="s">
        <v>46</v>
      </c>
      <c r="E8" s="69"/>
      <c r="F8" s="70"/>
    </row>
    <row r="9" spans="1:29" ht="15" customHeight="1" x14ac:dyDescent="0.25">
      <c r="A9" s="72"/>
      <c r="B9" s="73"/>
      <c r="C9" s="74"/>
      <c r="D9" s="73"/>
      <c r="E9" s="73"/>
      <c r="F9" s="74"/>
      <c r="I9" s="54" t="s">
        <v>32</v>
      </c>
      <c r="J9" s="57"/>
      <c r="K9" s="57"/>
      <c r="P9" s="103" t="s">
        <v>97</v>
      </c>
      <c r="Q9" s="103"/>
      <c r="R9" s="103"/>
      <c r="S9" s="103"/>
      <c r="T9" s="103"/>
      <c r="U9" s="103"/>
      <c r="V9" s="26"/>
      <c r="W9" s="26"/>
      <c r="X9" s="103" t="s">
        <v>96</v>
      </c>
      <c r="Y9" s="103"/>
      <c r="Z9" s="103"/>
      <c r="AA9" s="103"/>
      <c r="AB9" s="103"/>
      <c r="AC9" s="103"/>
    </row>
    <row r="10" spans="1:29" ht="15" customHeight="1" x14ac:dyDescent="0.25">
      <c r="A10" s="77"/>
      <c r="B10" s="59"/>
      <c r="C10" s="78"/>
      <c r="D10" s="59"/>
      <c r="E10" s="59"/>
      <c r="F10" s="78"/>
      <c r="I10" s="57"/>
      <c r="J10" s="57"/>
      <c r="K10" s="57"/>
      <c r="P10" s="26" t="s">
        <v>64</v>
      </c>
      <c r="Q10" s="26" t="s">
        <v>95</v>
      </c>
      <c r="R10" s="26" t="s">
        <v>66</v>
      </c>
      <c r="S10" s="26" t="s">
        <v>65</v>
      </c>
      <c r="T10" s="26" t="s">
        <v>68</v>
      </c>
      <c r="U10" s="26" t="s">
        <v>67</v>
      </c>
      <c r="V10" s="26"/>
      <c r="W10" s="26"/>
      <c r="X10" s="26" t="s">
        <v>64</v>
      </c>
      <c r="Y10" s="26" t="s">
        <v>95</v>
      </c>
      <c r="Z10" s="26" t="s">
        <v>66</v>
      </c>
      <c r="AA10" s="26" t="s">
        <v>65</v>
      </c>
      <c r="AB10" s="26" t="s">
        <v>68</v>
      </c>
      <c r="AC10" s="26" t="s">
        <v>67</v>
      </c>
    </row>
    <row r="11" spans="1:29" ht="15" customHeight="1" x14ac:dyDescent="0.25">
      <c r="A11" s="77"/>
      <c r="B11" s="59"/>
      <c r="C11" s="78"/>
      <c r="D11" s="59"/>
      <c r="E11" s="59"/>
      <c r="F11" s="78"/>
      <c r="I11" s="57"/>
      <c r="J11" s="57"/>
      <c r="K11" s="57"/>
      <c r="O11" s="10">
        <v>42094</v>
      </c>
      <c r="P11" s="11">
        <v>0.34978075170639</v>
      </c>
      <c r="Q11" s="11">
        <v>0.91055097063282997</v>
      </c>
      <c r="R11" s="11">
        <v>0.16992522791888001</v>
      </c>
      <c r="S11" s="11">
        <v>3.0045825563095296</v>
      </c>
      <c r="T11" s="11">
        <v>1.7965725949684599</v>
      </c>
      <c r="U11" s="11">
        <v>0.15002895784016002</v>
      </c>
      <c r="W11" s="10">
        <v>42094</v>
      </c>
      <c r="X11" s="11">
        <v>2.9721123884980001E-2</v>
      </c>
      <c r="Y11" s="11">
        <v>5.9688474301510003E-2</v>
      </c>
      <c r="Z11" s="11">
        <v>4.43872093153E-3</v>
      </c>
      <c r="AA11" s="11">
        <v>0.78354995144781991</v>
      </c>
      <c r="AB11" s="11">
        <v>3.7411266511750002E-2</v>
      </c>
      <c r="AC11" s="11">
        <v>4.9277447743769999E-2</v>
      </c>
    </row>
    <row r="12" spans="1:29" ht="15" customHeight="1" x14ac:dyDescent="0.25">
      <c r="A12" s="77"/>
      <c r="B12" s="59"/>
      <c r="C12" s="78"/>
      <c r="D12" s="59"/>
      <c r="E12" s="59"/>
      <c r="F12" s="78"/>
      <c r="I12" s="57"/>
      <c r="J12" s="57"/>
      <c r="K12" s="57"/>
      <c r="O12" s="10">
        <v>42185</v>
      </c>
      <c r="P12" s="11">
        <v>0.31698218038927001</v>
      </c>
      <c r="Q12" s="11">
        <v>0.85539007481034002</v>
      </c>
      <c r="R12" s="11">
        <v>0.1606436201808</v>
      </c>
      <c r="S12" s="11">
        <v>2.9217576467734201</v>
      </c>
      <c r="T12" s="11">
        <v>1.72516023186849</v>
      </c>
      <c r="U12" s="11">
        <v>0.15017075963630999</v>
      </c>
      <c r="W12" s="10">
        <v>42185</v>
      </c>
      <c r="X12" s="11">
        <v>2.3623266035999999E-2</v>
      </c>
      <c r="Y12" s="11">
        <v>5.7472212967260003E-2</v>
      </c>
      <c r="Z12" s="11">
        <v>4.0960325169099995E-3</v>
      </c>
      <c r="AA12" s="11">
        <v>0.74904396806232998</v>
      </c>
      <c r="AB12" s="11">
        <v>3.7925355792370004E-2</v>
      </c>
      <c r="AC12" s="11">
        <v>5.3899995618190005E-2</v>
      </c>
    </row>
    <row r="13" spans="1:29" ht="15" customHeight="1" x14ac:dyDescent="0.25">
      <c r="A13" s="77"/>
      <c r="B13" s="59"/>
      <c r="C13" s="78"/>
      <c r="D13" s="59"/>
      <c r="E13" s="59"/>
      <c r="F13" s="78"/>
      <c r="I13" s="57"/>
      <c r="J13" s="57"/>
      <c r="K13" s="57"/>
      <c r="O13" s="10">
        <v>42277</v>
      </c>
      <c r="P13" s="11">
        <v>0.27405428936841003</v>
      </c>
      <c r="Q13" s="11">
        <v>0.79536425283376</v>
      </c>
      <c r="R13" s="11">
        <v>0.15465060253703</v>
      </c>
      <c r="S13" s="11">
        <v>2.6453853930347302</v>
      </c>
      <c r="T13" s="11">
        <v>1.56787165106521</v>
      </c>
      <c r="U13" s="11">
        <v>0.14070107740116</v>
      </c>
      <c r="W13" s="10">
        <v>42277</v>
      </c>
      <c r="X13" s="11">
        <v>1.7252153693490001E-2</v>
      </c>
      <c r="Y13" s="11">
        <v>5.469087258817E-2</v>
      </c>
      <c r="Z13" s="11">
        <v>5.6049160623400001E-3</v>
      </c>
      <c r="AA13" s="11">
        <v>0.69930320327431994</v>
      </c>
      <c r="AB13" s="11">
        <v>3.6073444341839997E-2</v>
      </c>
      <c r="AC13" s="11">
        <v>5.1113054265069999E-2</v>
      </c>
    </row>
    <row r="14" spans="1:29" ht="15" customHeight="1" x14ac:dyDescent="0.25">
      <c r="A14" s="77"/>
      <c r="B14" s="59"/>
      <c r="C14" s="78"/>
      <c r="D14" s="59"/>
      <c r="E14" s="59"/>
      <c r="F14" s="78"/>
      <c r="O14" s="10">
        <v>42369</v>
      </c>
      <c r="P14" s="11">
        <v>0.29060540488636</v>
      </c>
      <c r="Q14" s="11">
        <v>0.85754107874432994</v>
      </c>
      <c r="R14" s="11">
        <v>0.17614473300024999</v>
      </c>
      <c r="S14" s="11">
        <v>2.8777206280396901</v>
      </c>
      <c r="T14" s="11">
        <v>1.66246087105075</v>
      </c>
      <c r="U14" s="11">
        <v>0.15299671495309</v>
      </c>
      <c r="W14" s="10">
        <v>42369</v>
      </c>
      <c r="X14" s="11">
        <v>1.6485470057390001E-2</v>
      </c>
      <c r="Y14" s="11">
        <v>6.0591702601330004E-2</v>
      </c>
      <c r="Z14" s="11">
        <v>8.4204729164700006E-3</v>
      </c>
      <c r="AA14" s="11">
        <v>0.76375311197985996</v>
      </c>
      <c r="AB14" s="11">
        <v>5.2646658186150004E-2</v>
      </c>
      <c r="AC14" s="11">
        <v>5.6005512869139996E-2</v>
      </c>
    </row>
    <row r="15" spans="1:29" ht="15" customHeight="1" x14ac:dyDescent="0.25">
      <c r="A15" s="77"/>
      <c r="B15" s="59"/>
      <c r="C15" s="78"/>
      <c r="D15" s="59"/>
      <c r="E15" s="59"/>
      <c r="F15" s="78"/>
      <c r="O15" s="10">
        <v>42460</v>
      </c>
      <c r="P15" s="11">
        <v>0.25337427571436999</v>
      </c>
      <c r="Q15" s="11">
        <v>0.81178680566496997</v>
      </c>
      <c r="R15" s="11">
        <v>0.19462809686769</v>
      </c>
      <c r="S15" s="11">
        <v>2.7223411786327101</v>
      </c>
      <c r="T15" s="11">
        <v>1.5687144284198602</v>
      </c>
      <c r="U15" s="11">
        <v>0.14905808420451</v>
      </c>
      <c r="W15" s="10">
        <v>42460</v>
      </c>
      <c r="X15" s="11">
        <v>1.5250296809690001E-2</v>
      </c>
      <c r="Y15" s="11">
        <v>5.7753046174870003E-2</v>
      </c>
      <c r="Z15" s="11">
        <v>1.875959400528E-2</v>
      </c>
      <c r="AA15" s="11">
        <v>0.73297252393731993</v>
      </c>
      <c r="AB15" s="11">
        <v>4.5864755783290002E-2</v>
      </c>
      <c r="AC15" s="11">
        <v>5.5133608681489997E-2</v>
      </c>
    </row>
    <row r="16" spans="1:29" ht="15" customHeight="1" x14ac:dyDescent="0.25">
      <c r="A16" s="77"/>
      <c r="B16" s="59"/>
      <c r="C16" s="78"/>
      <c r="D16" s="59"/>
      <c r="E16" s="59"/>
      <c r="F16" s="78"/>
      <c r="O16" s="10">
        <v>42551</v>
      </c>
      <c r="P16" s="11">
        <v>0.23168052612105999</v>
      </c>
      <c r="Q16" s="11">
        <v>0.78298128437137005</v>
      </c>
      <c r="R16" s="11">
        <v>0.19296469744176001</v>
      </c>
      <c r="S16" s="11">
        <v>2.7397783554911199</v>
      </c>
      <c r="T16" s="11">
        <v>1.5323227985149299</v>
      </c>
      <c r="U16" s="11">
        <v>0.15318852421264001</v>
      </c>
      <c r="W16" s="10">
        <v>42551</v>
      </c>
      <c r="X16" s="11">
        <v>1.379553269783E-2</v>
      </c>
      <c r="Y16" s="11">
        <v>5.9127609134650004E-2</v>
      </c>
      <c r="Z16" s="11">
        <v>1.9152312121859999E-2</v>
      </c>
      <c r="AA16" s="11">
        <v>0.76365802892710999</v>
      </c>
      <c r="AB16" s="11">
        <v>4.8400466279430003E-2</v>
      </c>
      <c r="AC16" s="11">
        <v>5.7808478054540001E-2</v>
      </c>
    </row>
    <row r="17" spans="1:29" ht="15" customHeight="1" x14ac:dyDescent="0.25">
      <c r="A17" s="77"/>
      <c r="B17" s="59"/>
      <c r="C17" s="78"/>
      <c r="D17" s="59"/>
      <c r="E17" s="59"/>
      <c r="F17" s="78"/>
      <c r="O17" s="10">
        <v>42643</v>
      </c>
      <c r="P17" s="11">
        <v>0.23490698109244001</v>
      </c>
      <c r="Q17" s="11">
        <v>0.82241545227321999</v>
      </c>
      <c r="R17" s="11">
        <v>0.19819422381158</v>
      </c>
      <c r="S17" s="11">
        <v>2.8914287792850097</v>
      </c>
      <c r="T17" s="11">
        <v>1.66318713047654</v>
      </c>
      <c r="U17" s="11">
        <v>0.16098485580524</v>
      </c>
      <c r="W17" s="10">
        <v>42643</v>
      </c>
      <c r="X17" s="11">
        <v>1.0770182497020001E-2</v>
      </c>
      <c r="Y17" s="11">
        <v>6.104527965401E-2</v>
      </c>
      <c r="Z17" s="11">
        <v>1.9944513702339999E-2</v>
      </c>
      <c r="AA17" s="11">
        <v>0.79508478347130007</v>
      </c>
      <c r="AB17" s="11">
        <v>4.693926447868E-2</v>
      </c>
      <c r="AC17" s="11">
        <v>5.9108490846430002E-2</v>
      </c>
    </row>
    <row r="18" spans="1:29" ht="15" customHeight="1" x14ac:dyDescent="0.25">
      <c r="A18" s="77"/>
      <c r="B18" s="59"/>
      <c r="C18" s="78"/>
      <c r="D18" s="59"/>
      <c r="E18" s="59"/>
      <c r="F18" s="78"/>
      <c r="O18" s="10">
        <v>42735</v>
      </c>
      <c r="P18" s="11">
        <v>0.26597673042568998</v>
      </c>
      <c r="Q18" s="11">
        <v>0.87475937423397998</v>
      </c>
      <c r="R18" s="11">
        <v>0.21350797413399999</v>
      </c>
      <c r="S18" s="11">
        <v>3.0586522389343198</v>
      </c>
      <c r="T18" s="11">
        <v>1.7852012930696699</v>
      </c>
      <c r="U18" s="11">
        <v>0.17090038835391</v>
      </c>
      <c r="W18" s="10">
        <v>42735</v>
      </c>
      <c r="X18" s="11">
        <v>1.37726417882E-2</v>
      </c>
      <c r="Y18" s="11">
        <v>6.5134475329620009E-2</v>
      </c>
      <c r="Z18" s="11">
        <v>2.1983246508529997E-2</v>
      </c>
      <c r="AA18" s="11">
        <v>0.85616551046997003</v>
      </c>
      <c r="AB18" s="11">
        <v>4.950108084826E-2</v>
      </c>
      <c r="AC18" s="11">
        <v>6.4391528074269996E-2</v>
      </c>
    </row>
    <row r="19" spans="1:29" ht="15" customHeight="1" x14ac:dyDescent="0.25">
      <c r="A19" s="77"/>
      <c r="B19" s="59"/>
      <c r="C19" s="78"/>
      <c r="D19" s="59"/>
      <c r="E19" s="59"/>
      <c r="F19" s="78"/>
      <c r="O19" s="10">
        <v>42825</v>
      </c>
      <c r="P19" s="11">
        <v>0.29649491573821996</v>
      </c>
      <c r="Q19" s="11">
        <v>0.93546764897673995</v>
      </c>
      <c r="R19" s="11">
        <v>0.21873594428142001</v>
      </c>
      <c r="S19" s="11">
        <v>3.2594104830276898</v>
      </c>
      <c r="T19" s="11">
        <v>1.9341992614082</v>
      </c>
      <c r="U19" s="11">
        <v>0.17623521005870998</v>
      </c>
      <c r="W19" s="10">
        <v>42825</v>
      </c>
      <c r="X19" s="11">
        <v>2.2063419719270002E-2</v>
      </c>
      <c r="Y19" s="11">
        <v>6.9027483000649995E-2</v>
      </c>
      <c r="Z19" s="11">
        <v>2.2756935568639999E-2</v>
      </c>
      <c r="AA19" s="11">
        <v>0.89312051072286003</v>
      </c>
      <c r="AB19" s="11">
        <v>5.4150269511720001E-2</v>
      </c>
      <c r="AC19" s="11">
        <v>6.6152363759139993E-2</v>
      </c>
    </row>
    <row r="20" spans="1:29" ht="15" customHeight="1" x14ac:dyDescent="0.25">
      <c r="A20" s="77"/>
      <c r="B20" s="59"/>
      <c r="C20" s="78"/>
      <c r="D20" s="59"/>
      <c r="E20" s="59"/>
      <c r="F20" s="78"/>
      <c r="O20" s="10">
        <v>42916</v>
      </c>
      <c r="P20" s="11">
        <v>0.29600750498849998</v>
      </c>
      <c r="Q20" s="11">
        <v>0.93227865291903</v>
      </c>
      <c r="R20" s="11">
        <v>0.22020146013059</v>
      </c>
      <c r="S20" s="11">
        <v>3.2677309541423099</v>
      </c>
      <c r="T20" s="11">
        <v>1.9726947411563798</v>
      </c>
      <c r="U20" s="11">
        <v>0.17466754075367999</v>
      </c>
      <c r="W20" s="10">
        <v>42916</v>
      </c>
      <c r="X20" s="11">
        <v>1.9381706017029997E-2</v>
      </c>
      <c r="Y20" s="11">
        <v>6.5291901945540007E-2</v>
      </c>
      <c r="Z20" s="11">
        <v>2.155084623089E-2</v>
      </c>
      <c r="AA20" s="11">
        <v>0.86372523473304008</v>
      </c>
      <c r="AB20" s="11">
        <v>5.1993736629039999E-2</v>
      </c>
      <c r="AC20" s="11">
        <v>6.3865817068139999E-2</v>
      </c>
    </row>
    <row r="21" spans="1:29" ht="15" customHeight="1" x14ac:dyDescent="0.25">
      <c r="A21" s="77"/>
      <c r="B21" s="59"/>
      <c r="C21" s="78"/>
      <c r="D21" s="59"/>
      <c r="E21" s="59"/>
      <c r="F21" s="78"/>
      <c r="O21" s="10">
        <v>43008</v>
      </c>
      <c r="P21" s="11">
        <v>0.28698774917327002</v>
      </c>
      <c r="Q21" s="11">
        <v>0.97306636194627005</v>
      </c>
      <c r="R21" s="11">
        <v>0.22775370567626999</v>
      </c>
      <c r="S21" s="11">
        <v>3.4011389475068099</v>
      </c>
      <c r="T21" s="11">
        <v>2.0199190354702599</v>
      </c>
      <c r="U21" s="11">
        <v>0.18094127327597001</v>
      </c>
      <c r="W21" s="10">
        <v>43008</v>
      </c>
      <c r="X21" s="11">
        <v>2.2770558380919997E-2</v>
      </c>
      <c r="Y21" s="11">
        <v>6.7072998734190009E-2</v>
      </c>
      <c r="Z21" s="11">
        <v>2.1706054607419999E-2</v>
      </c>
      <c r="AA21" s="11">
        <v>0.88857778566645995</v>
      </c>
      <c r="AB21" s="11">
        <v>5.20258226958E-2</v>
      </c>
      <c r="AC21" s="11">
        <v>6.5992355705750003E-2</v>
      </c>
    </row>
    <row r="22" spans="1:29" ht="15" customHeight="1" x14ac:dyDescent="0.25">
      <c r="A22" s="79"/>
      <c r="B22" s="80"/>
      <c r="C22" s="81"/>
      <c r="D22" s="80"/>
      <c r="E22" s="80"/>
      <c r="F22" s="81"/>
      <c r="O22" s="10">
        <v>43100</v>
      </c>
      <c r="P22" s="11">
        <v>0.28738629474302002</v>
      </c>
      <c r="Q22" s="11">
        <v>0.97046242808595995</v>
      </c>
      <c r="R22" s="11">
        <v>0.22595477838833999</v>
      </c>
      <c r="S22" s="11">
        <v>3.5536540704980601</v>
      </c>
      <c r="T22" s="11">
        <v>1.99514528222799</v>
      </c>
      <c r="U22" s="11">
        <v>0.18462147856006</v>
      </c>
      <c r="W22" s="10">
        <v>43100</v>
      </c>
      <c r="X22" s="11">
        <v>1.7300117246570001E-2</v>
      </c>
      <c r="Y22" s="11">
        <v>7.0238388098049997E-2</v>
      </c>
      <c r="Z22" s="11">
        <v>2.380804695601E-2</v>
      </c>
      <c r="AA22" s="11">
        <v>0.94905352057658998</v>
      </c>
      <c r="AB22" s="11">
        <v>5.1637057966949999E-2</v>
      </c>
      <c r="AC22" s="11">
        <v>6.8209125994780004E-2</v>
      </c>
    </row>
    <row r="23" spans="1:29" ht="15" customHeight="1" x14ac:dyDescent="0.25">
      <c r="A23" s="77"/>
      <c r="B23" s="59"/>
      <c r="C23" s="59"/>
      <c r="D23" s="59"/>
      <c r="E23" s="59"/>
      <c r="F23" s="78"/>
      <c r="O23" s="10">
        <v>43190</v>
      </c>
      <c r="P23" s="11">
        <v>0.26938121522246999</v>
      </c>
      <c r="Q23" s="11">
        <v>0.9507890581488001</v>
      </c>
      <c r="R23" s="11">
        <v>0.22732158144651998</v>
      </c>
      <c r="S23" s="11">
        <v>3.4838259099481199</v>
      </c>
      <c r="T23" s="11">
        <v>2.03572978666103</v>
      </c>
      <c r="U23" s="11">
        <v>0.17803669759596</v>
      </c>
      <c r="W23" s="10">
        <v>43190</v>
      </c>
      <c r="X23" s="11">
        <v>2.1561890427619999E-2</v>
      </c>
      <c r="Y23" s="11">
        <v>6.9933811831289994E-2</v>
      </c>
      <c r="Z23" s="11">
        <v>2.4037511209599998E-2</v>
      </c>
      <c r="AA23" s="11">
        <v>0.93527726858394999</v>
      </c>
      <c r="AB23" s="11">
        <v>5.157440702267E-2</v>
      </c>
      <c r="AC23" s="11">
        <v>6.3762327422230008E-2</v>
      </c>
    </row>
    <row r="24" spans="1:29" ht="15" customHeight="1" x14ac:dyDescent="0.25">
      <c r="A24" s="82" t="s">
        <v>47</v>
      </c>
      <c r="B24" s="69"/>
      <c r="C24" s="69"/>
      <c r="D24" s="69"/>
      <c r="E24" s="69"/>
      <c r="F24" s="70"/>
      <c r="O24" s="10">
        <v>43281</v>
      </c>
      <c r="P24" s="11">
        <v>0.26798311985575002</v>
      </c>
      <c r="Q24" s="11">
        <v>0.94884038288209993</v>
      </c>
      <c r="R24" s="11">
        <v>0.22883746924423001</v>
      </c>
      <c r="S24" s="11">
        <v>3.6075137313472401</v>
      </c>
      <c r="T24" s="11">
        <v>2.0763784241663301</v>
      </c>
      <c r="U24" s="11">
        <v>0.18058405146664999</v>
      </c>
      <c r="W24" s="10">
        <v>43281</v>
      </c>
      <c r="X24" s="11">
        <v>1.9610616095830001E-2</v>
      </c>
      <c r="Y24" s="11">
        <v>7.6068567343729993E-2</v>
      </c>
      <c r="Z24" s="11">
        <v>2.4474827160470003E-2</v>
      </c>
      <c r="AA24" s="11">
        <v>1.0340481728106099</v>
      </c>
      <c r="AB24" s="11">
        <v>5.6537933771519999E-2</v>
      </c>
      <c r="AC24" s="11">
        <v>6.8838569520509998E-2</v>
      </c>
    </row>
    <row r="25" spans="1:29" ht="15" customHeight="1" x14ac:dyDescent="0.25">
      <c r="A25" s="83"/>
      <c r="B25" s="69"/>
      <c r="C25" s="69"/>
      <c r="D25" s="69"/>
      <c r="E25" s="69"/>
      <c r="F25" s="70"/>
      <c r="O25" s="10">
        <v>43373</v>
      </c>
      <c r="P25" s="11">
        <v>0.27361172692121999</v>
      </c>
      <c r="Q25" s="11">
        <v>0.97817851901515007</v>
      </c>
      <c r="R25" s="11">
        <v>0.24238938621285</v>
      </c>
      <c r="S25" s="11">
        <v>3.7132408391897997</v>
      </c>
      <c r="T25" s="11">
        <v>2.0945399498406103</v>
      </c>
      <c r="U25" s="11">
        <v>0.18535774791105999</v>
      </c>
      <c r="W25" s="10">
        <v>43373</v>
      </c>
      <c r="X25" s="11">
        <v>2.4032628896450001E-2</v>
      </c>
      <c r="Y25" s="11">
        <v>8.4701454494169992E-2</v>
      </c>
      <c r="Z25" s="11">
        <v>2.654569322398E-2</v>
      </c>
      <c r="AA25" s="11">
        <v>1.1306317984288798</v>
      </c>
      <c r="AB25" s="11">
        <v>5.8048704397559998E-2</v>
      </c>
      <c r="AC25" s="11">
        <v>7.2744605668549997E-2</v>
      </c>
    </row>
    <row r="26" spans="1:29" ht="15" customHeight="1" x14ac:dyDescent="0.25">
      <c r="A26" s="83"/>
      <c r="B26" s="69"/>
      <c r="C26" s="69"/>
      <c r="D26" s="69"/>
      <c r="E26" s="69"/>
      <c r="F26" s="70"/>
      <c r="O26" s="10">
        <v>43465</v>
      </c>
      <c r="P26" s="11">
        <v>0.22895237331964002</v>
      </c>
      <c r="Q26" s="11">
        <v>0.85506282210916007</v>
      </c>
      <c r="R26" s="11">
        <v>0.20994077249673002</v>
      </c>
      <c r="S26" s="11">
        <v>3.2261096587598397</v>
      </c>
      <c r="T26" s="11">
        <v>1.91285736198392</v>
      </c>
      <c r="U26" s="11">
        <v>0.16663422322662</v>
      </c>
      <c r="W26" s="10">
        <v>43465</v>
      </c>
      <c r="X26" s="11">
        <v>1.2966291326360001E-2</v>
      </c>
      <c r="Y26" s="11">
        <v>7.373965064589999E-2</v>
      </c>
      <c r="Z26" s="11">
        <v>2.4156055469200001E-2</v>
      </c>
      <c r="AA26" s="11">
        <v>0.97026971308164001</v>
      </c>
      <c r="AB26" s="11">
        <v>5.2838223491460001E-2</v>
      </c>
      <c r="AC26" s="11">
        <v>6.4491527042239996E-2</v>
      </c>
    </row>
    <row r="27" spans="1:29" ht="15" customHeight="1" x14ac:dyDescent="0.25">
      <c r="A27" s="83"/>
      <c r="B27" s="69"/>
      <c r="C27" s="69"/>
      <c r="D27" s="69"/>
      <c r="E27" s="69"/>
      <c r="F27" s="70"/>
      <c r="O27" s="10">
        <v>43555</v>
      </c>
      <c r="P27" s="11">
        <v>0.27184325172773999</v>
      </c>
      <c r="Q27" s="11">
        <v>0.95078030086636001</v>
      </c>
      <c r="R27" s="11">
        <v>0.24698005329372</v>
      </c>
      <c r="S27" s="11">
        <v>3.63309391657307</v>
      </c>
      <c r="T27" s="11">
        <v>2.1206818454739698</v>
      </c>
      <c r="U27" s="11">
        <v>0.18785049785923</v>
      </c>
      <c r="W27" s="10">
        <v>43555</v>
      </c>
      <c r="X27" s="11">
        <v>1.862897897498E-2</v>
      </c>
      <c r="Y27" s="11">
        <v>8.5519294025869996E-2</v>
      </c>
      <c r="Z27" s="11">
        <v>2.7548757816E-2</v>
      </c>
      <c r="AA27" s="11">
        <v>1.12561095812999</v>
      </c>
      <c r="AB27" s="11">
        <v>5.7611991232249998E-2</v>
      </c>
      <c r="AC27" s="11">
        <v>7.4445271172990005E-2</v>
      </c>
    </row>
    <row r="28" spans="1:29" ht="15" customHeight="1" x14ac:dyDescent="0.25">
      <c r="A28" s="83"/>
      <c r="B28" s="69"/>
      <c r="C28" s="69"/>
      <c r="D28" s="69"/>
      <c r="E28" s="69"/>
      <c r="F28" s="70"/>
      <c r="O28" s="10">
        <v>43646</v>
      </c>
      <c r="P28" s="11">
        <v>0.27332178275864999</v>
      </c>
      <c r="Q28" s="11">
        <v>0.96759441386875999</v>
      </c>
      <c r="R28" s="11">
        <v>0.25446970073830999</v>
      </c>
      <c r="S28" s="11">
        <v>3.6656281071475498</v>
      </c>
      <c r="T28" s="11">
        <v>2.10992285609318</v>
      </c>
      <c r="U28" s="11">
        <v>0.19082003270864001</v>
      </c>
      <c r="W28" s="10">
        <v>43646</v>
      </c>
      <c r="X28" s="11">
        <v>1.8401445833220002E-2</v>
      </c>
      <c r="Y28" s="11">
        <v>8.7571262454170004E-2</v>
      </c>
      <c r="Z28" s="11">
        <v>2.8383877096619999E-2</v>
      </c>
      <c r="AA28" s="11">
        <v>1.1507021159961899</v>
      </c>
      <c r="AB28" s="11">
        <v>5.4517735081000003E-2</v>
      </c>
      <c r="AC28" s="11">
        <v>7.583191601188001E-2</v>
      </c>
    </row>
    <row r="29" spans="1:29" ht="15" customHeight="1" x14ac:dyDescent="0.25">
      <c r="A29" s="83"/>
      <c r="B29" s="69"/>
      <c r="C29" s="69"/>
      <c r="D29" s="69"/>
      <c r="E29" s="69"/>
      <c r="F29" s="70"/>
      <c r="O29" s="10">
        <v>43738</v>
      </c>
      <c r="P29" s="11">
        <v>0.26812187406161997</v>
      </c>
      <c r="Q29" s="11">
        <v>0.97054278566234997</v>
      </c>
      <c r="R29" s="11">
        <v>0.26226379158897001</v>
      </c>
      <c r="S29" s="11">
        <v>3.7876348960084201</v>
      </c>
      <c r="T29" s="11">
        <v>2.1297872191823699</v>
      </c>
      <c r="U29" s="11">
        <v>0.21093607458422001</v>
      </c>
      <c r="W29" s="10">
        <v>43738</v>
      </c>
      <c r="X29" s="11">
        <v>1.608849587952E-2</v>
      </c>
      <c r="Y29" s="11">
        <v>9.4416348481899989E-2</v>
      </c>
      <c r="Z29" s="11">
        <v>2.9527260768290001E-2</v>
      </c>
      <c r="AA29" s="11">
        <v>1.2224127567626499</v>
      </c>
      <c r="AB29" s="11">
        <v>5.5965137714449997E-2</v>
      </c>
      <c r="AC29" s="11">
        <v>8.4719170088179988E-2</v>
      </c>
    </row>
    <row r="30" spans="1:29" ht="15" customHeight="1" x14ac:dyDescent="0.25">
      <c r="A30" s="83"/>
      <c r="B30" s="69"/>
      <c r="C30" s="69"/>
      <c r="D30" s="69"/>
      <c r="E30" s="69"/>
      <c r="F30" s="70"/>
      <c r="O30" s="10">
        <v>43830</v>
      </c>
      <c r="P30" s="11">
        <v>0.30222507862048997</v>
      </c>
      <c r="Q30" s="11">
        <v>1.0227902645943299</v>
      </c>
      <c r="R30" s="11">
        <v>0.27542829566929999</v>
      </c>
      <c r="S30" s="11">
        <v>4.0715854629948103</v>
      </c>
      <c r="T30" s="11">
        <v>2.2234355776772796</v>
      </c>
      <c r="U30" s="11">
        <v>0.21755551340364002</v>
      </c>
      <c r="W30" s="10">
        <v>43830</v>
      </c>
      <c r="X30" s="11">
        <v>1.6406294360879998E-2</v>
      </c>
      <c r="Y30" s="11">
        <v>0.102500076104</v>
      </c>
      <c r="Z30" s="11">
        <v>3.1306787471549996E-2</v>
      </c>
      <c r="AA30" s="11">
        <v>1.30297262630294</v>
      </c>
      <c r="AB30" s="11">
        <v>5.6138697089000003E-2</v>
      </c>
      <c r="AC30" s="11">
        <v>8.775202654E-2</v>
      </c>
    </row>
    <row r="31" spans="1:29" ht="15" customHeight="1" x14ac:dyDescent="0.25">
      <c r="A31" s="83"/>
      <c r="B31" s="69"/>
      <c r="C31" s="69"/>
      <c r="D31" s="69"/>
      <c r="E31" s="69"/>
      <c r="F31" s="70"/>
      <c r="O31" s="10">
        <v>43921</v>
      </c>
      <c r="P31" s="11">
        <v>0.1998475173325</v>
      </c>
      <c r="Q31" s="11">
        <v>0.80766603269161996</v>
      </c>
      <c r="R31" s="11">
        <v>0.21510350048163002</v>
      </c>
      <c r="S31" s="11">
        <v>3.1702121635877201</v>
      </c>
      <c r="T31" s="11">
        <v>1.7337346352552301</v>
      </c>
      <c r="U31" s="11">
        <v>0.17282967875637001</v>
      </c>
      <c r="W31" s="10">
        <v>43921</v>
      </c>
      <c r="X31" s="11">
        <v>1.0030489578120002E-2</v>
      </c>
      <c r="Y31" s="11">
        <v>8.86823030485E-2</v>
      </c>
      <c r="Z31" s="11">
        <v>2.6590241711299999E-2</v>
      </c>
      <c r="AA31" s="11">
        <v>1.0720859295678</v>
      </c>
      <c r="AB31" s="11">
        <v>4.7730175045370006E-2</v>
      </c>
      <c r="AC31" s="11">
        <v>7.1999625129509998E-2</v>
      </c>
    </row>
    <row r="32" spans="1:29" ht="15" customHeight="1" x14ac:dyDescent="0.25">
      <c r="A32" s="59"/>
      <c r="B32" s="59"/>
      <c r="C32" s="59"/>
      <c r="D32" s="59"/>
      <c r="E32" s="59"/>
      <c r="F32" s="59"/>
      <c r="O32" s="10">
        <v>44012</v>
      </c>
      <c r="P32" s="11">
        <v>0.22173462319854001</v>
      </c>
      <c r="Q32" s="11">
        <v>0.95488569428427006</v>
      </c>
      <c r="R32" s="11">
        <v>0.23924195259170999</v>
      </c>
      <c r="S32" s="11">
        <v>3.7261278341095498</v>
      </c>
      <c r="T32" s="11">
        <v>1.98771613985203</v>
      </c>
      <c r="U32" s="11">
        <v>0.20244269740533999</v>
      </c>
      <c r="W32" s="10">
        <v>44012</v>
      </c>
      <c r="X32" s="11">
        <v>1.3106428345129999E-2</v>
      </c>
      <c r="Y32" s="11">
        <v>0.11469204904808999</v>
      </c>
      <c r="Z32" s="11">
        <v>3.044870758979E-2</v>
      </c>
      <c r="AA32" s="11">
        <v>1.3130598517121101</v>
      </c>
      <c r="AB32" s="11">
        <v>5.8982579473819997E-2</v>
      </c>
      <c r="AC32" s="11">
        <v>8.707674934753E-2</v>
      </c>
    </row>
    <row r="33" spans="1:29" ht="15" customHeight="1" x14ac:dyDescent="0.25">
      <c r="A33" s="59"/>
      <c r="B33" s="59"/>
      <c r="C33" s="59"/>
      <c r="D33" s="59"/>
      <c r="E33" s="59"/>
      <c r="F33" s="59"/>
      <c r="O33" s="10">
        <v>44104</v>
      </c>
      <c r="P33" s="11">
        <v>0.21695758009157998</v>
      </c>
      <c r="Q33" s="11">
        <v>0.97936576753555005</v>
      </c>
      <c r="R33" s="11">
        <v>0.23665272062617998</v>
      </c>
      <c r="S33" s="11">
        <v>3.9197604399011499</v>
      </c>
      <c r="T33" s="11">
        <v>2.0338064884892399</v>
      </c>
      <c r="U33" s="11">
        <v>0.21183009849324999</v>
      </c>
      <c r="W33" s="10">
        <v>44104</v>
      </c>
      <c r="X33" s="11">
        <v>1.5929150677920001E-2</v>
      </c>
      <c r="Y33" s="11">
        <v>0.12881949621949002</v>
      </c>
      <c r="Z33" s="11">
        <v>3.1703566119840002E-2</v>
      </c>
      <c r="AA33" s="11">
        <v>1.4200418105357901</v>
      </c>
      <c r="AB33" s="11">
        <v>7.0063852471559995E-2</v>
      </c>
      <c r="AC33" s="11">
        <v>9.1398604843440007E-2</v>
      </c>
    </row>
    <row r="34" spans="1:29" ht="15" customHeight="1" x14ac:dyDescent="0.25">
      <c r="A34" s="59"/>
      <c r="B34" s="59"/>
      <c r="C34" s="59"/>
      <c r="D34" s="59"/>
      <c r="E34" s="59"/>
      <c r="F34" s="59"/>
      <c r="O34" s="10">
        <v>44196</v>
      </c>
      <c r="P34" s="11">
        <v>0.27211101544676997</v>
      </c>
      <c r="Q34" s="11">
        <v>1.1219016708376499</v>
      </c>
      <c r="R34" s="11">
        <v>0.26242017656558997</v>
      </c>
      <c r="S34" s="11">
        <v>4.4681682069509598</v>
      </c>
      <c r="T34" s="11">
        <v>2.2639013036216897</v>
      </c>
      <c r="U34" s="11">
        <v>0.23411085111815999</v>
      </c>
      <c r="W34" s="10">
        <v>44196</v>
      </c>
      <c r="X34" s="11">
        <v>2.5777486893819999E-2</v>
      </c>
      <c r="Y34" s="11">
        <v>0.14588598785092999</v>
      </c>
      <c r="Z34" s="11">
        <v>3.5547522507300006E-2</v>
      </c>
      <c r="AA34" s="11">
        <v>1.59714574152205</v>
      </c>
      <c r="AB34" s="11">
        <v>7.7707716976860006E-2</v>
      </c>
      <c r="AC34" s="11">
        <v>9.9612879419679987E-2</v>
      </c>
    </row>
    <row r="35" spans="1:29" ht="15" customHeight="1" x14ac:dyDescent="0.25">
      <c r="A35" s="59"/>
      <c r="B35" s="59"/>
      <c r="C35" s="59"/>
      <c r="D35" s="59"/>
      <c r="E35" s="59"/>
      <c r="F35" s="59"/>
      <c r="O35" s="10">
        <v>44286</v>
      </c>
      <c r="P35" s="11">
        <v>0.33206183884723001</v>
      </c>
      <c r="Q35" s="11">
        <v>1.23028402257473</v>
      </c>
      <c r="R35" s="11">
        <v>0.28085982276354998</v>
      </c>
      <c r="S35" s="11">
        <v>4.9614993874457101</v>
      </c>
      <c r="T35" s="11">
        <v>2.4878647051974201</v>
      </c>
      <c r="U35" s="11">
        <v>0.26035644401694003</v>
      </c>
      <c r="W35" s="10">
        <v>44286</v>
      </c>
      <c r="X35" s="11">
        <v>4.1592505500530001E-2</v>
      </c>
      <c r="Y35" s="11">
        <v>0.16388065845731001</v>
      </c>
      <c r="Z35" s="11">
        <v>4.1246103423230006E-2</v>
      </c>
      <c r="AA35" s="11">
        <v>1.83049379705044</v>
      </c>
      <c r="AB35" s="11">
        <v>9.9032889091619988E-2</v>
      </c>
      <c r="AC35" s="11">
        <v>0.11466303562846999</v>
      </c>
    </row>
    <row r="36" spans="1:29" ht="15" customHeight="1" x14ac:dyDescent="0.25">
      <c r="A36" s="59"/>
      <c r="B36" s="59"/>
      <c r="C36" s="59"/>
      <c r="D36" s="59"/>
      <c r="E36" s="59"/>
      <c r="F36" s="59"/>
      <c r="O36" s="10">
        <v>44377</v>
      </c>
      <c r="P36" s="11">
        <v>0.36972169209828998</v>
      </c>
      <c r="Q36" s="11">
        <v>1.2988495954294399</v>
      </c>
      <c r="R36" s="11">
        <v>0.29534446784975998</v>
      </c>
      <c r="S36" s="11">
        <v>5.3106633687659199</v>
      </c>
      <c r="T36" s="11">
        <v>2.6822265528048197</v>
      </c>
      <c r="U36" s="11">
        <v>0.26811906002246</v>
      </c>
      <c r="W36" s="10">
        <v>44377</v>
      </c>
      <c r="X36" s="11">
        <v>5.7383789979269996E-2</v>
      </c>
      <c r="Y36" s="11">
        <v>0.18108356894523001</v>
      </c>
      <c r="Z36" s="11">
        <v>4.5198430647870005E-2</v>
      </c>
      <c r="AA36" s="11">
        <v>2.0127410219143602</v>
      </c>
      <c r="AB36" s="11">
        <v>0.10754058454030001</v>
      </c>
      <c r="AC36" s="11">
        <v>0.12128342457261999</v>
      </c>
    </row>
    <row r="37" spans="1:29" ht="15" customHeight="1" x14ac:dyDescent="0.25">
      <c r="A37" s="59"/>
      <c r="B37" s="59"/>
      <c r="C37" s="59"/>
      <c r="D37" s="59"/>
      <c r="E37" s="59"/>
      <c r="F37" s="59"/>
      <c r="O37" s="10">
        <v>44469</v>
      </c>
      <c r="P37" s="11">
        <v>0.36748075291718002</v>
      </c>
      <c r="Q37" s="11">
        <v>1.30995710869825</v>
      </c>
      <c r="R37" s="11">
        <v>0.29803725631196004</v>
      </c>
      <c r="S37" s="11">
        <v>5.3655587104962406</v>
      </c>
      <c r="T37" s="11">
        <v>2.6825267220072</v>
      </c>
      <c r="U37" s="11">
        <v>0.27172911004895001</v>
      </c>
      <c r="W37" s="10">
        <v>44469</v>
      </c>
      <c r="X37" s="11">
        <v>6.5392776920899995E-2</v>
      </c>
      <c r="Y37" s="11">
        <v>0.19081441559025</v>
      </c>
      <c r="Z37" s="11">
        <v>4.662065306839E-2</v>
      </c>
      <c r="AA37" s="11">
        <v>2.0899316695668002</v>
      </c>
      <c r="AB37" s="11">
        <v>0.11166618066016</v>
      </c>
      <c r="AC37" s="11">
        <v>0.12517358382544</v>
      </c>
    </row>
    <row r="38" spans="1:29" ht="15" customHeight="1" x14ac:dyDescent="0.25">
      <c r="A38" s="59"/>
      <c r="B38" s="59"/>
      <c r="C38" s="59"/>
      <c r="D38" s="59"/>
      <c r="E38" s="59"/>
      <c r="F38" s="59"/>
      <c r="O38" s="10">
        <v>44561</v>
      </c>
      <c r="P38" s="11">
        <v>0.34472336526320002</v>
      </c>
      <c r="Q38" s="11">
        <v>1.3956746017394599</v>
      </c>
      <c r="R38" s="11">
        <v>0.32162421771486999</v>
      </c>
      <c r="S38" s="11">
        <v>5.7559859233915702</v>
      </c>
      <c r="T38" s="11">
        <v>2.87289451104487</v>
      </c>
      <c r="U38" s="11">
        <v>0.30058467178390003</v>
      </c>
      <c r="W38" s="10">
        <v>44561</v>
      </c>
      <c r="X38" s="11">
        <v>4.8623660201730007E-2</v>
      </c>
      <c r="Y38" s="11">
        <v>0.21735476563389</v>
      </c>
      <c r="Z38" s="11">
        <v>5.2835979597540002E-2</v>
      </c>
      <c r="AA38" s="11">
        <v>2.3192745454038701</v>
      </c>
      <c r="AB38" s="11">
        <v>0.12379577213484</v>
      </c>
      <c r="AC38" s="11">
        <v>0.14619765000259</v>
      </c>
    </row>
    <row r="39" spans="1:29" ht="15" customHeight="1" x14ac:dyDescent="0.25">
      <c r="A39" s="59"/>
      <c r="B39" s="59"/>
      <c r="C39" s="59"/>
      <c r="D39" s="59"/>
      <c r="E39" s="59"/>
      <c r="F39" s="59"/>
      <c r="O39" s="10">
        <v>44651</v>
      </c>
      <c r="P39" s="11">
        <v>0.31505816889061999</v>
      </c>
      <c r="Q39" s="11">
        <v>1.3198699153006699</v>
      </c>
      <c r="R39" s="11">
        <v>0.29715193383578004</v>
      </c>
      <c r="S39" s="11">
        <v>5.3978825302231508</v>
      </c>
      <c r="T39" s="11">
        <v>2.6696436479308399</v>
      </c>
      <c r="U39" s="11">
        <v>0.28913857268781001</v>
      </c>
      <c r="W39" s="10">
        <v>44651</v>
      </c>
      <c r="X39" s="11">
        <v>3.8835860617469999E-2</v>
      </c>
      <c r="Y39" s="11">
        <v>0.21397178659410002</v>
      </c>
      <c r="Z39" s="11">
        <v>5.2270458481980003E-2</v>
      </c>
      <c r="AA39" s="11">
        <v>2.22788041247524</v>
      </c>
      <c r="AB39" s="11">
        <v>0.12642537610100998</v>
      </c>
      <c r="AC39" s="11">
        <v>0.1390270342862</v>
      </c>
    </row>
    <row r="40" spans="1:29" ht="15" customHeight="1" x14ac:dyDescent="0.25">
      <c r="A40" s="59"/>
      <c r="B40" s="59"/>
      <c r="C40" s="59"/>
      <c r="D40" s="59"/>
      <c r="E40" s="59"/>
      <c r="F40" s="59"/>
      <c r="O40" s="10">
        <v>44742</v>
      </c>
      <c r="P40" s="11">
        <v>0.25222446168614998</v>
      </c>
      <c r="Q40" s="11">
        <v>1.1746591469489098</v>
      </c>
      <c r="R40" s="11">
        <v>0.26168069157407997</v>
      </c>
      <c r="S40" s="11">
        <v>4.7569357825391698</v>
      </c>
      <c r="T40" s="11">
        <v>2.42422996010596</v>
      </c>
      <c r="U40" s="11">
        <v>0.23716077318883</v>
      </c>
      <c r="W40" s="10">
        <v>44742</v>
      </c>
      <c r="X40" s="11">
        <v>2.6337812145820001E-2</v>
      </c>
      <c r="Y40" s="11">
        <v>0.18481030213042998</v>
      </c>
      <c r="Z40" s="11">
        <v>4.6175764012769994E-2</v>
      </c>
      <c r="AA40" s="11">
        <v>1.9417542366768401</v>
      </c>
      <c r="AB40" s="11">
        <v>0.11644550577797999</v>
      </c>
      <c r="AC40" s="11">
        <v>0.11206224000222</v>
      </c>
    </row>
    <row r="41" spans="1:29" ht="15" customHeight="1" x14ac:dyDescent="0.25">
      <c r="A41" s="59"/>
      <c r="B41" s="59"/>
      <c r="C41" s="59"/>
      <c r="D41" s="59"/>
      <c r="E41" s="59"/>
      <c r="F41" s="59"/>
      <c r="O41" s="10">
        <v>44834</v>
      </c>
      <c r="P41" s="11">
        <v>0.23359716709510001</v>
      </c>
      <c r="Q41" s="11">
        <v>1.1204723852658798</v>
      </c>
      <c r="R41" s="11">
        <v>0.25006478053449999</v>
      </c>
      <c r="S41" s="11">
        <v>4.5425972713096296</v>
      </c>
      <c r="T41" s="11">
        <v>2.3770209311862498</v>
      </c>
      <c r="U41" s="11">
        <v>0.22010510977195002</v>
      </c>
      <c r="W41" s="10">
        <v>44834</v>
      </c>
      <c r="X41" s="11">
        <v>2.8999720900960001E-2</v>
      </c>
      <c r="Y41" s="11">
        <v>0.18689723379852999</v>
      </c>
      <c r="Z41" s="11">
        <v>4.5136952693719999E-2</v>
      </c>
      <c r="AA41" s="11">
        <v>1.9340893698295101</v>
      </c>
      <c r="AB41" s="11">
        <v>0.12408520174161</v>
      </c>
      <c r="AC41" s="11">
        <v>0.10653741830591999</v>
      </c>
    </row>
    <row r="42" spans="1:29" ht="15" customHeight="1" x14ac:dyDescent="0.25">
      <c r="A42" s="59"/>
      <c r="B42" s="59"/>
      <c r="C42" s="59"/>
      <c r="D42" s="59"/>
      <c r="E42" s="59"/>
      <c r="F42" s="59"/>
      <c r="O42" s="10">
        <v>44926</v>
      </c>
      <c r="P42" s="11">
        <v>0.25873096400911</v>
      </c>
      <c r="Q42" s="11">
        <v>1.2098771435341</v>
      </c>
      <c r="R42" s="11">
        <v>0.27028682458474002</v>
      </c>
      <c r="S42" s="11">
        <v>4.5448651992745495</v>
      </c>
      <c r="T42" s="11">
        <v>2.6813641586987798</v>
      </c>
      <c r="U42" s="11">
        <v>0.30381069256409998</v>
      </c>
      <c r="W42" s="10">
        <v>44926</v>
      </c>
      <c r="X42" s="11">
        <v>3.1244497664970002E-2</v>
      </c>
      <c r="Y42" s="11">
        <v>0.17654545593696999</v>
      </c>
      <c r="Z42" s="11">
        <v>4.428398462995E-2</v>
      </c>
      <c r="AA42" s="11">
        <v>1.8178151261148501</v>
      </c>
      <c r="AB42" s="11">
        <v>0.12936359117474</v>
      </c>
      <c r="AC42" s="11">
        <v>0.154694409162</v>
      </c>
    </row>
    <row r="43" spans="1:29" ht="15" customHeight="1" x14ac:dyDescent="0.25">
      <c r="A43" s="59"/>
      <c r="B43" s="59"/>
      <c r="C43" s="59"/>
      <c r="D43" s="59"/>
      <c r="E43" s="59"/>
      <c r="F43" s="59"/>
      <c r="O43" s="10">
        <v>45016</v>
      </c>
      <c r="P43" s="11">
        <v>0.29004955277040001</v>
      </c>
      <c r="Q43" s="11">
        <v>1.3198399243579499</v>
      </c>
      <c r="R43" s="11">
        <v>0.27399552740198002</v>
      </c>
      <c r="S43" s="11">
        <v>4.8115993588738704</v>
      </c>
      <c r="T43" s="11">
        <v>2.9850459437685899</v>
      </c>
      <c r="U43" s="11">
        <v>0.31902472427128004</v>
      </c>
      <c r="W43" s="10">
        <v>45016</v>
      </c>
      <c r="X43" s="11">
        <v>3.5043813277209998E-2</v>
      </c>
      <c r="Y43" s="11">
        <v>0.19675883298173</v>
      </c>
      <c r="Z43" s="11">
        <v>4.7530652430609999E-2</v>
      </c>
      <c r="AA43" s="11">
        <v>1.9137772649820601</v>
      </c>
      <c r="AB43" s="11">
        <v>0.13627934372271999</v>
      </c>
      <c r="AC43" s="11">
        <v>0.15950135459123002</v>
      </c>
    </row>
    <row r="44" spans="1:29" ht="15" customHeight="1" x14ac:dyDescent="0.25">
      <c r="A44" s="59"/>
      <c r="B44" s="59"/>
      <c r="C44" s="59"/>
      <c r="D44" s="59"/>
      <c r="E44" s="59"/>
      <c r="F44" s="59"/>
      <c r="O44" s="10">
        <v>45107</v>
      </c>
      <c r="P44" s="11">
        <v>0.31474413339672996</v>
      </c>
      <c r="Q44" s="11">
        <v>1.3463214734609699</v>
      </c>
      <c r="R44" s="11">
        <v>0.27439491838910002</v>
      </c>
      <c r="S44" s="11">
        <v>4.9552871344761904</v>
      </c>
      <c r="T44" s="11">
        <v>2.9428639377495096</v>
      </c>
      <c r="U44" s="11">
        <v>0.33434715780580998</v>
      </c>
      <c r="W44" s="10">
        <v>45107</v>
      </c>
      <c r="X44" s="11">
        <v>3.9949292731169997E-2</v>
      </c>
      <c r="Y44" s="11">
        <v>0.21669107473193999</v>
      </c>
      <c r="Z44" s="11">
        <v>5.2045257683120003E-2</v>
      </c>
      <c r="AA44" s="11">
        <v>2.0465162699470802</v>
      </c>
      <c r="AB44" s="11">
        <v>0.14449740228204</v>
      </c>
      <c r="AC44" s="11">
        <v>0.17340201413824999</v>
      </c>
    </row>
    <row r="45" spans="1:29" ht="15" customHeight="1" x14ac:dyDescent="0.25">
      <c r="A45" s="59"/>
      <c r="B45" s="59"/>
      <c r="C45" s="59"/>
      <c r="D45" s="59"/>
      <c r="E45" s="59"/>
      <c r="F45" s="59"/>
      <c r="O45" s="10">
        <v>45199</v>
      </c>
      <c r="P45" s="11">
        <v>0.30607202870141997</v>
      </c>
      <c r="Q45" s="11">
        <v>1.3020760637954298</v>
      </c>
      <c r="R45" s="11">
        <v>0.26818099238714999</v>
      </c>
      <c r="S45" s="11">
        <v>4.8523773810184503</v>
      </c>
      <c r="T45" s="11">
        <v>2.7241614180223501</v>
      </c>
      <c r="U45" s="11">
        <v>0.32055613870805</v>
      </c>
      <c r="W45" s="10">
        <v>45199</v>
      </c>
      <c r="X45" s="11">
        <v>3.9081193680569996E-2</v>
      </c>
      <c r="Y45" s="11">
        <v>0.21531056706801999</v>
      </c>
      <c r="Z45" s="11">
        <v>5.2057182870680001E-2</v>
      </c>
      <c r="AA45" s="11">
        <v>2.0523783352735601</v>
      </c>
      <c r="AB45" s="11">
        <v>0.12723725357894999</v>
      </c>
      <c r="AC45" s="11">
        <v>0.16542762872463002</v>
      </c>
    </row>
    <row r="46" spans="1:29" ht="15" customHeight="1" x14ac:dyDescent="0.25">
      <c r="A46" s="59"/>
      <c r="B46" s="59"/>
      <c r="C46" s="59"/>
      <c r="D46" s="59"/>
      <c r="E46" s="59"/>
      <c r="F46" s="59"/>
      <c r="O46" s="10">
        <v>45291</v>
      </c>
      <c r="P46" s="11">
        <v>0.33518966918387999</v>
      </c>
      <c r="Q46" s="11">
        <v>1.36566666281861</v>
      </c>
      <c r="R46" s="11">
        <v>0.28062534665081001</v>
      </c>
      <c r="S46" s="11">
        <v>5.1211554239346597</v>
      </c>
      <c r="T46" s="11">
        <v>2.8722612063369</v>
      </c>
      <c r="U46" s="11">
        <v>0.34752115452028004</v>
      </c>
      <c r="W46" s="10">
        <v>45291</v>
      </c>
      <c r="X46" s="11">
        <v>4.1111487536529996E-2</v>
      </c>
      <c r="Y46" s="11">
        <v>0.22972507956145999</v>
      </c>
      <c r="Z46" s="11">
        <v>5.4667283753959996E-2</v>
      </c>
      <c r="AA46" s="11">
        <v>2.20620380475704</v>
      </c>
      <c r="AB46" s="11">
        <v>0.14307517699551001</v>
      </c>
      <c r="AC46" s="11">
        <v>0.18223874175846</v>
      </c>
    </row>
    <row r="47" spans="1:29" ht="15" customHeight="1" x14ac:dyDescent="0.25">
      <c r="A47" s="59"/>
      <c r="B47" s="59"/>
      <c r="C47" s="59"/>
      <c r="D47" s="59"/>
      <c r="E47" s="59"/>
      <c r="F47" s="59"/>
      <c r="O47" s="10">
        <v>45382</v>
      </c>
      <c r="P47" s="11">
        <v>0.40141967328622996</v>
      </c>
      <c r="Q47" s="11">
        <v>1.4625036741623201</v>
      </c>
      <c r="R47" s="11">
        <v>0.30032343875591999</v>
      </c>
      <c r="S47" s="11">
        <v>5.5444874042293897</v>
      </c>
      <c r="T47" s="11">
        <v>3.1121064958757598</v>
      </c>
      <c r="U47" s="11">
        <v>0.38432672472904</v>
      </c>
      <c r="W47" s="10">
        <v>45382</v>
      </c>
      <c r="X47" s="11">
        <v>6.0738033755439999E-2</v>
      </c>
      <c r="Y47" s="11">
        <v>0.25808201392666003</v>
      </c>
      <c r="Z47" s="11">
        <v>6.198934702601E-2</v>
      </c>
      <c r="AA47" s="11">
        <v>2.4810712612051202</v>
      </c>
      <c r="AB47" s="11">
        <v>0.17652654883035998</v>
      </c>
      <c r="AC47" s="11">
        <v>0.20608822215217001</v>
      </c>
    </row>
    <row r="48" spans="1:29" ht="15" customHeight="1" x14ac:dyDescent="0.25">
      <c r="A48" s="59"/>
      <c r="B48" s="59"/>
      <c r="C48" s="59"/>
      <c r="D48" s="59"/>
      <c r="E48" s="59"/>
      <c r="F48" s="59"/>
      <c r="O48" s="10">
        <v>45473</v>
      </c>
      <c r="P48" s="11">
        <v>0.40321565686135996</v>
      </c>
      <c r="Q48" s="11">
        <v>1.43109367979444</v>
      </c>
      <c r="R48" s="11">
        <v>0.29339006517151001</v>
      </c>
      <c r="S48" s="11">
        <v>5.6674499813700301</v>
      </c>
      <c r="T48" s="11">
        <v>2.99273093742578</v>
      </c>
      <c r="U48" s="11">
        <v>0.39394847725440996</v>
      </c>
      <c r="W48" s="10">
        <v>45473</v>
      </c>
      <c r="X48" s="11">
        <v>6.8827878097580009E-2</v>
      </c>
      <c r="Y48" s="11">
        <v>0.27524796927961998</v>
      </c>
      <c r="Z48" s="11">
        <v>6.5629889976539998E-2</v>
      </c>
      <c r="AA48" s="11">
        <v>2.6026154029398398</v>
      </c>
      <c r="AB48" s="11">
        <v>0.18675528372185002</v>
      </c>
      <c r="AC48" s="11">
        <v>0.21466358436623001</v>
      </c>
    </row>
    <row r="49" spans="1:29" ht="15" customHeight="1" x14ac:dyDescent="0.25">
      <c r="A49" s="59"/>
      <c r="B49" s="59"/>
      <c r="C49" s="59"/>
      <c r="D49" s="59"/>
      <c r="E49" s="59"/>
      <c r="F49" s="59"/>
      <c r="O49" s="10">
        <v>45565</v>
      </c>
      <c r="P49" s="11">
        <v>0.41028324243722997</v>
      </c>
      <c r="Q49" s="11">
        <v>1.47791835901107</v>
      </c>
      <c r="R49" s="11">
        <v>0.30624110682048</v>
      </c>
      <c r="S49" s="11">
        <v>5.8150897239954098</v>
      </c>
      <c r="T49" s="11">
        <v>3.0674280739034399</v>
      </c>
      <c r="U49" s="11">
        <v>0.40194110896863</v>
      </c>
      <c r="W49" s="10">
        <v>45565</v>
      </c>
      <c r="X49" s="11">
        <v>7.2179848815660003E-2</v>
      </c>
      <c r="Y49" s="11">
        <v>0.27894831735121001</v>
      </c>
      <c r="Z49" s="11">
        <v>6.6199578998030001E-2</v>
      </c>
      <c r="AA49" s="11">
        <v>2.66132872579723</v>
      </c>
      <c r="AB49" s="11">
        <v>0.1850632420793</v>
      </c>
      <c r="AC49" s="11">
        <v>0.22310862149996</v>
      </c>
    </row>
    <row r="50" spans="1:29" ht="15" customHeight="1" x14ac:dyDescent="0.25">
      <c r="A50" s="59"/>
      <c r="B50" s="59"/>
      <c r="C50" s="59"/>
      <c r="D50" s="59"/>
      <c r="E50" s="59"/>
      <c r="F50" s="59"/>
      <c r="O50" s="10">
        <v>45657</v>
      </c>
      <c r="P50" s="11">
        <v>0.42285445108259001</v>
      </c>
      <c r="Q50" s="11">
        <v>1.48141543264936</v>
      </c>
      <c r="R50" s="11">
        <v>0.31003229276290001</v>
      </c>
      <c r="S50" s="11">
        <v>6.0666436607619696</v>
      </c>
      <c r="T50" s="11">
        <v>3.04226886985894</v>
      </c>
      <c r="U50" s="11">
        <v>0.42666613633615996</v>
      </c>
      <c r="W50" s="10">
        <v>45657</v>
      </c>
      <c r="X50" s="11">
        <v>7.8925366413740011E-2</v>
      </c>
      <c r="Y50" s="11">
        <v>0.31778306053835997</v>
      </c>
      <c r="Z50" s="11">
        <v>7.4381432330369993E-2</v>
      </c>
      <c r="AA50" s="11">
        <v>2.9886399683057201</v>
      </c>
      <c r="AB50" s="11">
        <v>0.31367104283642</v>
      </c>
      <c r="AC50" s="11">
        <v>0.25101469019329004</v>
      </c>
    </row>
    <row r="51" spans="1:29" ht="15" customHeight="1" x14ac:dyDescent="0.25">
      <c r="A51" s="59"/>
      <c r="B51" s="59"/>
      <c r="C51" s="59"/>
      <c r="D51" s="59"/>
      <c r="E51" s="59"/>
      <c r="F51" s="59"/>
      <c r="O51" s="10">
        <v>45747</v>
      </c>
      <c r="P51" s="11">
        <v>0.45650600341871</v>
      </c>
      <c r="Q51" s="11">
        <v>1.5317225982562801</v>
      </c>
      <c r="R51" s="11">
        <v>0.31401332232106999</v>
      </c>
      <c r="S51" s="11">
        <v>5.8805232846452</v>
      </c>
      <c r="T51" s="11">
        <v>3.1427876737664704</v>
      </c>
      <c r="U51" s="11">
        <v>0.39797463248900999</v>
      </c>
      <c r="W51" s="10">
        <v>45747</v>
      </c>
      <c r="X51" s="11">
        <v>8.1669792941199998E-2</v>
      </c>
      <c r="Y51" s="11">
        <v>0.28258895156622998</v>
      </c>
      <c r="Z51" s="11">
        <v>6.8003221554109997E-2</v>
      </c>
      <c r="AA51" s="11">
        <v>2.7412889413702999</v>
      </c>
      <c r="AB51" s="11">
        <v>0.32021106583774001</v>
      </c>
      <c r="AC51" s="11">
        <v>0.2246804188831</v>
      </c>
    </row>
    <row r="52" spans="1:29" ht="15" customHeight="1" x14ac:dyDescent="0.25">
      <c r="A52" s="59"/>
      <c r="B52" s="59"/>
      <c r="C52" s="59"/>
      <c r="D52" s="59"/>
      <c r="E52" s="59"/>
      <c r="F52" s="59"/>
      <c r="O52" s="10">
        <v>45838</v>
      </c>
      <c r="P52" s="11">
        <v>0.44694966871041997</v>
      </c>
      <c r="Q52" s="11">
        <v>1.58004865514689</v>
      </c>
      <c r="R52" s="11">
        <v>0.31291974509744003</v>
      </c>
      <c r="S52" s="11">
        <v>6.0598890260775899</v>
      </c>
      <c r="T52" s="11">
        <v>3.1242485846318</v>
      </c>
      <c r="U52" s="11">
        <v>0.45307781424207999</v>
      </c>
      <c r="W52" s="10">
        <v>45838</v>
      </c>
      <c r="X52" s="11">
        <v>7.9553407446520008E-2</v>
      </c>
      <c r="Y52" s="11">
        <v>0.29634667889844002</v>
      </c>
      <c r="Z52" s="11">
        <v>6.8622527962390004E-2</v>
      </c>
      <c r="AA52" s="11">
        <v>2.8116121826927003</v>
      </c>
      <c r="AB52" s="11">
        <v>0.28588677910330001</v>
      </c>
      <c r="AC52" s="11">
        <v>0.25594556192744999</v>
      </c>
    </row>
    <row r="53" spans="1:29" ht="15" customHeight="1" x14ac:dyDescent="0.25">
      <c r="A53" s="59"/>
      <c r="B53" s="59"/>
      <c r="C53" s="59"/>
      <c r="D53" s="59"/>
      <c r="E53" s="59"/>
      <c r="F53" s="59"/>
      <c r="O53" s="10">
        <v>45930</v>
      </c>
      <c r="P53" s="11">
        <v>0.50995308748944002</v>
      </c>
      <c r="Q53" s="11">
        <v>1.66049444101696</v>
      </c>
      <c r="R53" s="11">
        <v>0.32740472017068001</v>
      </c>
      <c r="S53" s="11">
        <v>6.5039989628319601</v>
      </c>
      <c r="T53" s="11">
        <v>3.2433113534861699</v>
      </c>
      <c r="U53" s="11">
        <v>0.47334975430009002</v>
      </c>
      <c r="W53" s="10">
        <v>45930</v>
      </c>
      <c r="X53" s="11">
        <v>9.1811495173329996E-2</v>
      </c>
      <c r="Y53" s="11">
        <v>0.32867040472476999</v>
      </c>
      <c r="Z53" s="11">
        <v>7.3905297383490012E-2</v>
      </c>
      <c r="AA53" s="11">
        <v>3.0476381366724801</v>
      </c>
      <c r="AB53" s="11">
        <v>0.29198312629841</v>
      </c>
      <c r="AC53" s="11">
        <v>0.27209331166146</v>
      </c>
    </row>
    <row r="54" spans="1:29" ht="15" customHeight="1" x14ac:dyDescent="0.25">
      <c r="A54" s="59"/>
      <c r="B54" s="59"/>
      <c r="C54" s="59"/>
      <c r="D54" s="59"/>
      <c r="E54" s="59"/>
      <c r="F54" s="59"/>
      <c r="O54" s="10">
        <v>46022</v>
      </c>
      <c r="P54" s="11">
        <v>0.56256268508689999</v>
      </c>
      <c r="Q54" s="11">
        <v>1.7215631548581598</v>
      </c>
      <c r="R54" s="11">
        <v>0.32005389079560997</v>
      </c>
      <c r="S54" s="11">
        <v>6.7736689476904406</v>
      </c>
      <c r="T54" s="11">
        <v>3.3579764405228598</v>
      </c>
      <c r="U54" s="11">
        <v>0.47046827952162001</v>
      </c>
      <c r="W54" s="10">
        <v>46022</v>
      </c>
      <c r="X54" s="11">
        <v>0.10000768322131</v>
      </c>
      <c r="Y54" s="11">
        <v>0.33499842044445</v>
      </c>
      <c r="Z54" s="11">
        <v>7.6234284801539987E-2</v>
      </c>
      <c r="AA54" s="11">
        <v>3.1365603472650099</v>
      </c>
      <c r="AB54" s="11">
        <v>0.30862021606381002</v>
      </c>
      <c r="AC54" s="11">
        <v>0.26985903881935003</v>
      </c>
    </row>
    <row r="55" spans="1:29" ht="15" customHeight="1" x14ac:dyDescent="0.25">
      <c r="A55" s="59"/>
      <c r="B55" s="59"/>
      <c r="C55" s="59"/>
      <c r="D55" s="59"/>
      <c r="E55" s="59"/>
      <c r="F55" s="59"/>
      <c r="O55" s="10"/>
    </row>
    <row r="56" spans="1:29" ht="15" customHeight="1" x14ac:dyDescent="0.25">
      <c r="A56" s="59"/>
      <c r="B56" s="59"/>
      <c r="C56" s="59"/>
      <c r="D56" s="59"/>
      <c r="E56" s="59"/>
      <c r="F56" s="59"/>
    </row>
    <row r="57" spans="1:29" ht="15" customHeight="1" x14ac:dyDescent="0.25">
      <c r="A57" s="59"/>
      <c r="B57" s="59"/>
      <c r="C57" s="59"/>
      <c r="D57" s="59"/>
      <c r="E57" s="59"/>
      <c r="F57" s="59"/>
    </row>
    <row r="58" spans="1:29" ht="15" customHeight="1" x14ac:dyDescent="0.25">
      <c r="A58" s="59"/>
      <c r="B58" s="59"/>
      <c r="C58" s="59"/>
      <c r="D58" s="59"/>
      <c r="E58" s="59"/>
      <c r="F58" s="59"/>
    </row>
    <row r="59" spans="1:29" ht="15" customHeight="1" x14ac:dyDescent="0.25">
      <c r="A59" s="59"/>
      <c r="B59" s="59"/>
      <c r="C59" s="59"/>
      <c r="D59" s="59"/>
      <c r="E59" s="59"/>
      <c r="F59" s="59"/>
    </row>
    <row r="60" spans="1:29" ht="15" customHeight="1" x14ac:dyDescent="0.25">
      <c r="A60" s="59"/>
      <c r="B60" s="59"/>
      <c r="C60" s="59"/>
      <c r="D60" s="59"/>
      <c r="E60" s="59"/>
      <c r="F60" s="59"/>
    </row>
    <row r="61" spans="1:29" ht="15" customHeight="1" x14ac:dyDescent="0.25">
      <c r="A61" s="59"/>
      <c r="B61" s="59"/>
      <c r="C61" s="59"/>
      <c r="D61" s="59"/>
      <c r="E61" s="59"/>
      <c r="F61" s="59"/>
    </row>
    <row r="62" spans="1:29" ht="15" customHeight="1" x14ac:dyDescent="0.25">
      <c r="A62" s="59"/>
      <c r="B62" s="59"/>
      <c r="C62" s="59"/>
      <c r="D62" s="59"/>
      <c r="E62" s="59"/>
      <c r="F62" s="59"/>
    </row>
    <row r="63" spans="1:29" ht="15" customHeight="1" x14ac:dyDescent="0.25">
      <c r="A63" s="59"/>
      <c r="B63" s="59"/>
      <c r="C63" s="59"/>
      <c r="D63" s="59"/>
      <c r="E63" s="59"/>
      <c r="F63" s="59"/>
    </row>
    <row r="64" spans="1:29"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sheetData>
  <mergeCells count="14">
    <mergeCell ref="O3:AC5"/>
    <mergeCell ref="O6:AC7"/>
    <mergeCell ref="A24:F31"/>
    <mergeCell ref="I3:K5"/>
    <mergeCell ref="I9:K13"/>
    <mergeCell ref="A8:C9"/>
    <mergeCell ref="A3:F3"/>
    <mergeCell ref="A4:F5"/>
    <mergeCell ref="D8:F9"/>
    <mergeCell ref="A6:C7"/>
    <mergeCell ref="I6:K7"/>
    <mergeCell ref="D6:F7"/>
    <mergeCell ref="P9:U9"/>
    <mergeCell ref="X9:AC9"/>
  </mergeCells>
  <hyperlinks>
    <hyperlink ref="A1" location="'Table of Contents'!A1" display="◄ Table of Contents" xr:uid="{00000000-0004-0000-0700-000000000000}"/>
  </hyperlinks>
  <pageMargins left="0.75" right="0.75" top="1" bottom="1" header="0.5" footer="0.5"/>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S200"/>
  <sheetViews>
    <sheetView zoomScaleNormal="100" workbookViewId="0"/>
  </sheetViews>
  <sheetFormatPr defaultRowHeight="15" x14ac:dyDescent="0.25"/>
  <cols>
    <col min="1" max="6" width="11.85546875" style="21" customWidth="1"/>
    <col min="7" max="7" width="3" style="1" customWidth="1"/>
    <col min="8" max="12" width="8.42578125" style="9" customWidth="1"/>
    <col min="13" max="13" width="3" style="13" customWidth="1"/>
    <col min="14" max="18" width="8.42578125" style="9" customWidth="1"/>
    <col min="19" max="19" width="3" style="1" customWidth="1"/>
  </cols>
  <sheetData>
    <row r="1" spans="1:17" ht="15" customHeight="1" x14ac:dyDescent="0.25">
      <c r="A1" s="58" t="s">
        <v>17</v>
      </c>
      <c r="B1" s="59"/>
      <c r="C1" s="59"/>
      <c r="D1" s="59"/>
      <c r="E1" s="59"/>
      <c r="F1" s="59"/>
    </row>
    <row r="2" spans="1:17" ht="15" customHeight="1" x14ac:dyDescent="0.25">
      <c r="A2" s="59"/>
      <c r="B2" s="59"/>
      <c r="C2" s="59"/>
      <c r="D2" s="59"/>
      <c r="E2" s="59"/>
      <c r="F2" s="59"/>
    </row>
    <row r="3" spans="1:17" ht="15" customHeight="1" x14ac:dyDescent="0.25">
      <c r="A3" s="60" t="s">
        <v>6</v>
      </c>
      <c r="B3" s="61"/>
      <c r="C3" s="61"/>
      <c r="D3" s="61"/>
      <c r="E3" s="61"/>
      <c r="F3" s="61"/>
      <c r="I3" s="41" t="str">
        <f>A6</f>
        <v>a) Drivers of detrended European investment fund flows into US equities</v>
      </c>
      <c r="J3" s="44"/>
      <c r="K3" s="44"/>
      <c r="O3" s="41" t="str">
        <f>D6</f>
        <v>b) Euro area-domiciled investment fund flow responses to various shocks after four weeks</v>
      </c>
      <c r="P3" s="44"/>
      <c r="Q3" s="44"/>
    </row>
    <row r="4" spans="1:17" ht="15" customHeight="1" x14ac:dyDescent="0.25">
      <c r="A4" s="62" t="s">
        <v>13</v>
      </c>
      <c r="B4" s="69"/>
      <c r="C4" s="69"/>
      <c r="D4" s="69"/>
      <c r="E4" s="69"/>
      <c r="F4" s="70"/>
      <c r="I4" s="44"/>
      <c r="J4" s="44"/>
      <c r="K4" s="44"/>
      <c r="O4" s="44"/>
      <c r="P4" s="44"/>
      <c r="Q4" s="44"/>
    </row>
    <row r="5" spans="1:17" ht="15" customHeight="1" x14ac:dyDescent="0.25">
      <c r="A5" s="84"/>
      <c r="B5" s="85"/>
      <c r="C5" s="85"/>
      <c r="D5" s="85"/>
      <c r="E5" s="85"/>
      <c r="F5" s="86"/>
      <c r="I5" s="44"/>
      <c r="J5" s="44"/>
      <c r="K5" s="44"/>
      <c r="O5" s="44"/>
      <c r="P5" s="44"/>
      <c r="Q5" s="44"/>
    </row>
    <row r="6" spans="1:17" ht="15" customHeight="1" x14ac:dyDescent="0.25">
      <c r="A6" s="68" t="s">
        <v>48</v>
      </c>
      <c r="B6" s="69"/>
      <c r="C6" s="70"/>
      <c r="D6" s="71" t="s">
        <v>49</v>
      </c>
      <c r="E6" s="69"/>
      <c r="F6" s="70"/>
      <c r="I6" s="43" t="str">
        <f>A8</f>
        <v>(3 Jan. 2019-13 May 2026, cumulative percentage change in total net assets)</v>
      </c>
      <c r="J6" s="44"/>
      <c r="K6" s="44"/>
      <c r="O6" s="43" t="str">
        <f>D8</f>
        <v>(percentage change in total net assets)</v>
      </c>
      <c r="P6" s="44"/>
      <c r="Q6" s="44"/>
    </row>
    <row r="7" spans="1:17" ht="15" customHeight="1" x14ac:dyDescent="0.25">
      <c r="A7" s="72"/>
      <c r="B7" s="73"/>
      <c r="C7" s="74"/>
      <c r="D7" s="73"/>
      <c r="E7" s="73"/>
      <c r="F7" s="74"/>
      <c r="I7" s="44"/>
      <c r="J7" s="44"/>
      <c r="K7" s="44"/>
      <c r="O7" s="44"/>
      <c r="P7" s="44"/>
      <c r="Q7" s="44"/>
    </row>
    <row r="8" spans="1:17" ht="15" customHeight="1" x14ac:dyDescent="0.25">
      <c r="A8" s="75" t="s">
        <v>130</v>
      </c>
      <c r="B8" s="69"/>
      <c r="C8" s="70"/>
      <c r="D8" s="76" t="s">
        <v>50</v>
      </c>
      <c r="E8" s="69"/>
      <c r="F8" s="70"/>
    </row>
    <row r="9" spans="1:17" ht="15" customHeight="1" x14ac:dyDescent="0.25">
      <c r="A9" s="72"/>
      <c r="B9" s="73"/>
      <c r="C9" s="74"/>
      <c r="D9" s="73"/>
      <c r="E9" s="73"/>
      <c r="F9" s="74"/>
      <c r="I9" s="54" t="s">
        <v>32</v>
      </c>
      <c r="J9" s="57"/>
      <c r="K9" s="57"/>
      <c r="O9" s="54" t="s">
        <v>32</v>
      </c>
      <c r="P9" s="57"/>
      <c r="Q9" s="57"/>
    </row>
    <row r="10" spans="1:17" ht="15" customHeight="1" x14ac:dyDescent="0.25">
      <c r="A10" s="77"/>
      <c r="B10" s="59"/>
      <c r="C10" s="78"/>
      <c r="D10" s="59"/>
      <c r="E10" s="59"/>
      <c r="F10" s="78"/>
      <c r="I10" s="57"/>
      <c r="J10" s="57"/>
      <c r="K10" s="57"/>
      <c r="O10" s="57"/>
      <c r="P10" s="57"/>
      <c r="Q10" s="57"/>
    </row>
    <row r="11" spans="1:17" ht="15" customHeight="1" x14ac:dyDescent="0.25">
      <c r="A11" s="77"/>
      <c r="B11" s="59"/>
      <c r="C11" s="78"/>
      <c r="D11" s="59"/>
      <c r="E11" s="59"/>
      <c r="F11" s="78"/>
      <c r="I11" s="57"/>
      <c r="J11" s="57"/>
      <c r="K11" s="57"/>
      <c r="O11" s="57"/>
      <c r="P11" s="57"/>
      <c r="Q11" s="57"/>
    </row>
    <row r="12" spans="1:17" ht="15" customHeight="1" x14ac:dyDescent="0.25">
      <c r="A12" s="77"/>
      <c r="B12" s="59"/>
      <c r="C12" s="78"/>
      <c r="D12" s="59"/>
      <c r="E12" s="59"/>
      <c r="F12" s="78"/>
      <c r="I12" s="57"/>
      <c r="J12" s="57"/>
      <c r="K12" s="57"/>
      <c r="O12" s="57"/>
      <c r="P12" s="57"/>
      <c r="Q12" s="57"/>
    </row>
    <row r="13" spans="1:17" ht="15" customHeight="1" x14ac:dyDescent="0.25">
      <c r="A13" s="77"/>
      <c r="B13" s="59"/>
      <c r="C13" s="78"/>
      <c r="D13" s="59"/>
      <c r="E13" s="59"/>
      <c r="F13" s="78"/>
      <c r="I13" s="57"/>
      <c r="J13" s="57"/>
      <c r="K13" s="57"/>
      <c r="O13" s="57"/>
      <c r="P13" s="57"/>
      <c r="Q13" s="57"/>
    </row>
    <row r="14" spans="1:17" ht="15" customHeight="1" x14ac:dyDescent="0.25">
      <c r="A14" s="77"/>
      <c r="B14" s="59"/>
      <c r="C14" s="78"/>
      <c r="D14" s="59"/>
      <c r="E14" s="59"/>
      <c r="F14" s="78"/>
    </row>
    <row r="15" spans="1:17" ht="15" customHeight="1" x14ac:dyDescent="0.25">
      <c r="A15" s="77"/>
      <c r="B15" s="59"/>
      <c r="C15" s="78"/>
      <c r="D15" s="59"/>
      <c r="E15" s="59"/>
      <c r="F15" s="78"/>
    </row>
    <row r="16" spans="1:17" ht="15" customHeight="1" x14ac:dyDescent="0.25">
      <c r="A16" s="77"/>
      <c r="B16" s="59"/>
      <c r="C16" s="78"/>
      <c r="D16" s="59"/>
      <c r="E16" s="59"/>
      <c r="F16" s="78"/>
    </row>
    <row r="17" spans="1:6" ht="15" customHeight="1" x14ac:dyDescent="0.25">
      <c r="A17" s="77"/>
      <c r="B17" s="59"/>
      <c r="C17" s="78"/>
      <c r="D17" s="59"/>
      <c r="E17" s="59"/>
      <c r="F17" s="78"/>
    </row>
    <row r="18" spans="1:6" ht="15" customHeight="1" x14ac:dyDescent="0.25">
      <c r="A18" s="77"/>
      <c r="B18" s="59"/>
      <c r="C18" s="78"/>
      <c r="D18" s="59"/>
      <c r="E18" s="59"/>
      <c r="F18" s="78"/>
    </row>
    <row r="19" spans="1:6" ht="15" customHeight="1" x14ac:dyDescent="0.25">
      <c r="A19" s="77"/>
      <c r="B19" s="59"/>
      <c r="C19" s="78"/>
      <c r="D19" s="59"/>
      <c r="E19" s="59"/>
      <c r="F19" s="78"/>
    </row>
    <row r="20" spans="1:6" ht="15" customHeight="1" x14ac:dyDescent="0.25">
      <c r="A20" s="79"/>
      <c r="B20" s="80"/>
      <c r="C20" s="81"/>
      <c r="D20" s="80"/>
      <c r="E20" s="80"/>
      <c r="F20" s="81"/>
    </row>
    <row r="21" spans="1:6" ht="15" customHeight="1" x14ac:dyDescent="0.25">
      <c r="A21" s="77"/>
      <c r="B21" s="59"/>
      <c r="C21" s="59"/>
      <c r="D21" s="59"/>
      <c r="E21" s="59"/>
      <c r="F21" s="78"/>
    </row>
    <row r="22" spans="1:6" ht="15" customHeight="1" x14ac:dyDescent="0.25">
      <c r="A22" s="82" t="s">
        <v>155</v>
      </c>
      <c r="B22" s="69"/>
      <c r="C22" s="69"/>
      <c r="D22" s="69"/>
      <c r="E22" s="69"/>
      <c r="F22" s="70"/>
    </row>
    <row r="23" spans="1:6" ht="15" customHeight="1" x14ac:dyDescent="0.25">
      <c r="A23" s="83"/>
      <c r="B23" s="69"/>
      <c r="C23" s="69"/>
      <c r="D23" s="69"/>
      <c r="E23" s="69"/>
      <c r="F23" s="70"/>
    </row>
    <row r="24" spans="1:6" ht="15" customHeight="1" x14ac:dyDescent="0.25">
      <c r="A24" s="83"/>
      <c r="B24" s="69"/>
      <c r="C24" s="69"/>
      <c r="D24" s="69"/>
      <c r="E24" s="69"/>
      <c r="F24" s="70"/>
    </row>
    <row r="25" spans="1:6" ht="15" customHeight="1" x14ac:dyDescent="0.25">
      <c r="A25" s="83"/>
      <c r="B25" s="69"/>
      <c r="C25" s="69"/>
      <c r="D25" s="69"/>
      <c r="E25" s="69"/>
      <c r="F25" s="70"/>
    </row>
    <row r="26" spans="1:6" ht="15" customHeight="1" x14ac:dyDescent="0.25">
      <c r="A26" s="83"/>
      <c r="B26" s="69"/>
      <c r="C26" s="69"/>
      <c r="D26" s="69"/>
      <c r="E26" s="69"/>
      <c r="F26" s="70"/>
    </row>
    <row r="27" spans="1:6" ht="15" customHeight="1" x14ac:dyDescent="0.25">
      <c r="A27" s="83"/>
      <c r="B27" s="69"/>
      <c r="C27" s="69"/>
      <c r="D27" s="69"/>
      <c r="E27" s="69"/>
      <c r="F27" s="70"/>
    </row>
    <row r="28" spans="1:6" ht="15" customHeight="1" x14ac:dyDescent="0.25">
      <c r="A28" s="83"/>
      <c r="B28" s="69"/>
      <c r="C28" s="69"/>
      <c r="D28" s="69"/>
      <c r="E28" s="69"/>
      <c r="F28" s="70"/>
    </row>
    <row r="29" spans="1:6" ht="15" customHeight="1" x14ac:dyDescent="0.25">
      <c r="A29" s="83"/>
      <c r="B29" s="69"/>
      <c r="C29" s="69"/>
      <c r="D29" s="69"/>
      <c r="E29" s="69"/>
      <c r="F29" s="70"/>
    </row>
    <row r="30" spans="1:6" ht="15" customHeight="1" x14ac:dyDescent="0.25">
      <c r="A30" s="83"/>
      <c r="B30" s="69"/>
      <c r="C30" s="69"/>
      <c r="D30" s="69"/>
      <c r="E30" s="69"/>
      <c r="F30" s="70"/>
    </row>
    <row r="31" spans="1:6" ht="15" customHeight="1" x14ac:dyDescent="0.25">
      <c r="A31" s="83"/>
      <c r="B31" s="69"/>
      <c r="C31" s="69"/>
      <c r="D31" s="69"/>
      <c r="E31" s="69"/>
      <c r="F31" s="70"/>
    </row>
    <row r="32" spans="1:6" ht="15" customHeight="1" x14ac:dyDescent="0.25">
      <c r="A32" s="83"/>
      <c r="B32" s="69"/>
      <c r="C32" s="69"/>
      <c r="D32" s="69"/>
      <c r="E32" s="69"/>
      <c r="F32" s="70"/>
    </row>
    <row r="33" spans="1:6" ht="15" customHeight="1" x14ac:dyDescent="0.25">
      <c r="A33" s="83"/>
      <c r="B33" s="69"/>
      <c r="C33" s="69"/>
      <c r="D33" s="69"/>
      <c r="E33" s="69"/>
      <c r="F33" s="70"/>
    </row>
    <row r="34" spans="1:6" ht="15" customHeight="1" x14ac:dyDescent="0.25">
      <c r="A34" s="83"/>
      <c r="B34" s="69"/>
      <c r="C34" s="69"/>
      <c r="D34" s="69"/>
      <c r="E34" s="69"/>
      <c r="F34" s="70"/>
    </row>
    <row r="35" spans="1:6" ht="15" customHeight="1" x14ac:dyDescent="0.25">
      <c r="A35" s="83"/>
      <c r="B35" s="69"/>
      <c r="C35" s="69"/>
      <c r="D35" s="69"/>
      <c r="E35" s="69"/>
      <c r="F35" s="70"/>
    </row>
    <row r="36" spans="1:6" ht="15" customHeight="1" x14ac:dyDescent="0.25">
      <c r="A36" s="83"/>
      <c r="B36" s="69"/>
      <c r="C36" s="69"/>
      <c r="D36" s="69"/>
      <c r="E36" s="69"/>
      <c r="F36" s="70"/>
    </row>
    <row r="37" spans="1:6" ht="15" customHeight="1" x14ac:dyDescent="0.25">
      <c r="A37" s="83"/>
      <c r="B37" s="69"/>
      <c r="C37" s="69"/>
      <c r="D37" s="69"/>
      <c r="E37" s="69"/>
      <c r="F37" s="70"/>
    </row>
    <row r="38" spans="1:6" ht="15" customHeight="1" x14ac:dyDescent="0.25">
      <c r="A38" s="83"/>
      <c r="B38" s="69"/>
      <c r="C38" s="69"/>
      <c r="D38" s="69"/>
      <c r="E38" s="69"/>
      <c r="F38" s="70"/>
    </row>
    <row r="39" spans="1:6" ht="15" customHeight="1" x14ac:dyDescent="0.25">
      <c r="A39" s="59"/>
      <c r="B39" s="59"/>
      <c r="C39" s="59"/>
      <c r="D39" s="59"/>
      <c r="E39" s="59"/>
      <c r="F39" s="59"/>
    </row>
    <row r="40" spans="1:6" ht="15" customHeight="1" x14ac:dyDescent="0.25">
      <c r="A40" s="59"/>
      <c r="B40" s="59"/>
      <c r="C40" s="59"/>
      <c r="D40" s="59"/>
      <c r="E40" s="59"/>
      <c r="F40" s="59"/>
    </row>
    <row r="41" spans="1:6" ht="15" customHeight="1" x14ac:dyDescent="0.25">
      <c r="A41" s="59"/>
      <c r="B41" s="59"/>
      <c r="C41" s="59"/>
      <c r="D41" s="59"/>
      <c r="E41" s="59"/>
      <c r="F41" s="59"/>
    </row>
    <row r="42" spans="1:6" ht="15" customHeight="1" x14ac:dyDescent="0.25">
      <c r="A42" s="59"/>
      <c r="B42" s="59"/>
      <c r="C42" s="59"/>
      <c r="D42" s="59"/>
      <c r="E42" s="59"/>
      <c r="F42" s="59"/>
    </row>
    <row r="43" spans="1:6" ht="15" customHeight="1" x14ac:dyDescent="0.25">
      <c r="A43" s="59"/>
      <c r="B43" s="59"/>
      <c r="C43" s="59"/>
      <c r="D43" s="59"/>
      <c r="E43" s="59"/>
      <c r="F43" s="59"/>
    </row>
    <row r="44" spans="1:6" ht="15" customHeight="1" x14ac:dyDescent="0.25">
      <c r="A44" s="59"/>
      <c r="B44" s="59"/>
      <c r="C44" s="59"/>
      <c r="D44" s="59"/>
      <c r="E44" s="59"/>
      <c r="F44" s="59"/>
    </row>
    <row r="45" spans="1:6" ht="15" customHeight="1" x14ac:dyDescent="0.25">
      <c r="A45" s="59"/>
      <c r="B45" s="59"/>
      <c r="C45" s="59"/>
      <c r="D45" s="59"/>
      <c r="E45" s="59"/>
      <c r="F45" s="59"/>
    </row>
    <row r="46" spans="1:6" ht="15" customHeight="1" x14ac:dyDescent="0.25">
      <c r="A46" s="59"/>
      <c r="B46" s="59"/>
      <c r="C46" s="59"/>
      <c r="D46" s="59"/>
      <c r="E46" s="59"/>
      <c r="F46" s="59"/>
    </row>
    <row r="47" spans="1:6" ht="15" customHeight="1" x14ac:dyDescent="0.25">
      <c r="A47" s="59"/>
      <c r="B47" s="59"/>
      <c r="C47" s="59"/>
      <c r="D47" s="59"/>
      <c r="E47" s="59"/>
      <c r="F47" s="59"/>
    </row>
    <row r="48" spans="1:6" ht="15" customHeight="1" x14ac:dyDescent="0.25">
      <c r="A48" s="59"/>
      <c r="B48" s="59"/>
      <c r="C48" s="59"/>
      <c r="D48" s="59"/>
      <c r="E48" s="59"/>
      <c r="F48" s="59"/>
    </row>
    <row r="49" spans="1:6" ht="15" customHeight="1" x14ac:dyDescent="0.25">
      <c r="A49" s="59"/>
      <c r="B49" s="59"/>
      <c r="C49" s="59"/>
      <c r="D49" s="59"/>
      <c r="E49" s="59"/>
      <c r="F49" s="59"/>
    </row>
    <row r="50" spans="1:6" ht="15" customHeight="1" x14ac:dyDescent="0.25">
      <c r="A50" s="59"/>
      <c r="B50" s="59"/>
      <c r="C50" s="59"/>
      <c r="D50" s="59"/>
      <c r="E50" s="59"/>
      <c r="F50" s="59"/>
    </row>
    <row r="51" spans="1:6" ht="15" customHeight="1" x14ac:dyDescent="0.25">
      <c r="A51" s="59"/>
      <c r="B51" s="59"/>
      <c r="C51" s="59"/>
      <c r="D51" s="59"/>
      <c r="E51" s="59"/>
      <c r="F51" s="59"/>
    </row>
    <row r="52" spans="1:6" ht="15" customHeight="1" x14ac:dyDescent="0.25">
      <c r="A52" s="59"/>
      <c r="B52" s="59"/>
      <c r="C52" s="59"/>
      <c r="D52" s="59"/>
      <c r="E52" s="59"/>
      <c r="F52" s="59"/>
    </row>
    <row r="53" spans="1:6" ht="15" customHeight="1" x14ac:dyDescent="0.25">
      <c r="A53" s="59"/>
      <c r="B53" s="59"/>
      <c r="C53" s="59"/>
      <c r="D53" s="59"/>
      <c r="E53" s="59"/>
      <c r="F53" s="59"/>
    </row>
    <row r="54" spans="1:6" ht="15" customHeight="1" x14ac:dyDescent="0.25">
      <c r="A54" s="59"/>
      <c r="B54" s="59"/>
      <c r="C54" s="59"/>
      <c r="D54" s="59"/>
      <c r="E54" s="59"/>
      <c r="F54" s="59"/>
    </row>
    <row r="55" spans="1:6" ht="15" customHeight="1" x14ac:dyDescent="0.25">
      <c r="A55" s="59"/>
      <c r="B55" s="59"/>
      <c r="C55" s="59"/>
      <c r="D55" s="59"/>
      <c r="E55" s="59"/>
      <c r="F55" s="59"/>
    </row>
    <row r="56" spans="1:6" ht="15" customHeight="1" x14ac:dyDescent="0.25">
      <c r="A56" s="59"/>
      <c r="B56" s="59"/>
      <c r="C56" s="59"/>
      <c r="D56" s="59"/>
      <c r="E56" s="59"/>
      <c r="F56" s="59"/>
    </row>
    <row r="57" spans="1:6" ht="15" customHeight="1" x14ac:dyDescent="0.25">
      <c r="A57" s="59"/>
      <c r="B57" s="59"/>
      <c r="C57" s="59"/>
      <c r="D57" s="59"/>
      <c r="E57" s="59"/>
      <c r="F57" s="59"/>
    </row>
    <row r="58" spans="1:6" ht="15" customHeight="1" x14ac:dyDescent="0.25">
      <c r="A58" s="59"/>
      <c r="B58" s="59"/>
      <c r="C58" s="59"/>
      <c r="D58" s="59"/>
      <c r="E58" s="59"/>
      <c r="F58" s="59"/>
    </row>
    <row r="59" spans="1:6" ht="15" customHeight="1" x14ac:dyDescent="0.25">
      <c r="A59" s="59"/>
      <c r="B59" s="59"/>
      <c r="C59" s="59"/>
      <c r="D59" s="59"/>
      <c r="E59" s="59"/>
      <c r="F59" s="59"/>
    </row>
    <row r="60" spans="1:6" ht="15" customHeight="1" x14ac:dyDescent="0.25">
      <c r="A60" s="59"/>
      <c r="B60" s="59"/>
      <c r="C60" s="59"/>
      <c r="D60" s="59"/>
      <c r="E60" s="59"/>
      <c r="F60" s="59"/>
    </row>
    <row r="61" spans="1:6" ht="15" customHeight="1" x14ac:dyDescent="0.25">
      <c r="A61" s="59"/>
      <c r="B61" s="59"/>
      <c r="C61" s="59"/>
      <c r="D61" s="59"/>
      <c r="E61" s="59"/>
      <c r="F61" s="59"/>
    </row>
    <row r="62" spans="1:6" ht="15" customHeight="1" x14ac:dyDescent="0.25">
      <c r="A62" s="59"/>
      <c r="B62" s="59"/>
      <c r="C62" s="59"/>
      <c r="D62" s="59"/>
      <c r="E62" s="59"/>
      <c r="F62" s="59"/>
    </row>
    <row r="63" spans="1:6" ht="15" customHeight="1" x14ac:dyDescent="0.25">
      <c r="A63" s="59"/>
      <c r="B63" s="59"/>
      <c r="C63" s="59"/>
      <c r="D63" s="59"/>
      <c r="E63" s="59"/>
      <c r="F63" s="59"/>
    </row>
    <row r="64" spans="1:6"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sheetData>
  <mergeCells count="13">
    <mergeCell ref="I9:K13"/>
    <mergeCell ref="A8:C9"/>
    <mergeCell ref="A22:F38"/>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0800-000000000000}"/>
    <hyperlink ref="A22" r:id="rId1" xr:uid="{00000000-0004-0000-0800-000001000000}"/>
  </hyperlinks>
  <pageMargins left="0.75" right="0.75" top="1" bottom="1" header="0.5" footer="0.5"/>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88732-613C-4FB4-BF6F-3A0297D03CFA}">
  <sheetPr>
    <tabColor rgb="FF538DD5"/>
  </sheetPr>
  <dimension ref="B6:B7"/>
  <sheetViews>
    <sheetView workbookViewId="0"/>
  </sheetViews>
  <sheetFormatPr defaultColWidth="9.140625" defaultRowHeight="15" x14ac:dyDescent="0.25"/>
  <cols>
    <col min="1" max="16384" width="9.140625" style="21"/>
  </cols>
  <sheetData>
    <row r="6" spans="2:2" ht="26.25" x14ac:dyDescent="0.4">
      <c r="B6" s="108" t="s">
        <v>151</v>
      </c>
    </row>
    <row r="7" spans="2:2" ht="18" x14ac:dyDescent="0.25">
      <c r="B7" s="109" t="s">
        <v>152</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U200"/>
  <sheetViews>
    <sheetView zoomScaleNormal="100" workbookViewId="0"/>
  </sheetViews>
  <sheetFormatPr defaultRowHeight="15" x14ac:dyDescent="0.25"/>
  <cols>
    <col min="1" max="6" width="11.85546875" style="21" customWidth="1"/>
    <col min="7" max="7" width="3" style="1" customWidth="1"/>
    <col min="8" max="8" width="8.42578125" style="9" customWidth="1"/>
    <col min="9" max="9" width="9.5703125" style="9" customWidth="1"/>
    <col min="10" max="10" width="12.42578125" style="9" customWidth="1"/>
    <col min="11" max="11" width="10.140625" style="9" customWidth="1"/>
    <col min="12" max="12" width="14.7109375" style="9" customWidth="1"/>
    <col min="13" max="13" width="8.42578125" style="9" customWidth="1"/>
    <col min="14" max="14" width="3" style="13" customWidth="1"/>
    <col min="15" max="20" width="8.42578125" style="9" customWidth="1"/>
    <col min="21" max="21" width="3" style="13" customWidth="1"/>
    <col min="22" max="16384" width="9.140625" style="9"/>
  </cols>
  <sheetData>
    <row r="1" spans="1:19" ht="15" customHeight="1" x14ac:dyDescent="0.25">
      <c r="A1" s="58" t="s">
        <v>17</v>
      </c>
      <c r="B1" s="59"/>
      <c r="C1" s="59"/>
      <c r="D1" s="59"/>
      <c r="E1" s="59"/>
      <c r="F1" s="59"/>
    </row>
    <row r="2" spans="1:19" ht="15" customHeight="1" x14ac:dyDescent="0.25">
      <c r="A2" s="59"/>
      <c r="B2" s="59"/>
      <c r="C2" s="59"/>
      <c r="D2" s="59"/>
      <c r="E2" s="59"/>
      <c r="F2" s="59"/>
    </row>
    <row r="3" spans="1:19" ht="15" customHeight="1" x14ac:dyDescent="0.25">
      <c r="A3" s="60" t="s">
        <v>2</v>
      </c>
      <c r="B3" s="61"/>
      <c r="C3" s="61"/>
      <c r="D3" s="61"/>
      <c r="E3" s="61"/>
      <c r="F3" s="61"/>
      <c r="I3" s="41" t="str">
        <f>A6</f>
        <v>a) Second-round fund outflows with gates</v>
      </c>
      <c r="J3" s="41"/>
      <c r="K3" s="41"/>
      <c r="L3" s="41"/>
      <c r="P3" s="41" t="str">
        <f>D6</f>
        <v>b) Historical fund outflows</v>
      </c>
      <c r="Q3" s="41"/>
      <c r="R3" s="41"/>
      <c r="S3" s="41"/>
    </row>
    <row r="4" spans="1:19" ht="15" customHeight="1" x14ac:dyDescent="0.25">
      <c r="A4" s="62" t="s">
        <v>15</v>
      </c>
      <c r="B4" s="69"/>
      <c r="C4" s="69"/>
      <c r="D4" s="69"/>
      <c r="E4" s="69"/>
      <c r="F4" s="70"/>
      <c r="I4" s="41"/>
      <c r="J4" s="41"/>
      <c r="K4" s="41"/>
      <c r="L4" s="41"/>
      <c r="P4" s="41"/>
      <c r="Q4" s="41"/>
      <c r="R4" s="41"/>
      <c r="S4" s="41"/>
    </row>
    <row r="5" spans="1:19" ht="15" customHeight="1" x14ac:dyDescent="0.25">
      <c r="A5" s="84"/>
      <c r="B5" s="85"/>
      <c r="C5" s="85"/>
      <c r="D5" s="85"/>
      <c r="E5" s="85"/>
      <c r="F5" s="86"/>
      <c r="I5" s="41"/>
      <c r="J5" s="41"/>
      <c r="K5" s="41"/>
      <c r="L5" s="41"/>
      <c r="P5" s="41"/>
      <c r="Q5" s="41"/>
      <c r="R5" s="41"/>
      <c r="S5" s="41"/>
    </row>
    <row r="6" spans="1:19" ht="15" customHeight="1" x14ac:dyDescent="0.25">
      <c r="A6" s="68" t="s">
        <v>51</v>
      </c>
      <c r="B6" s="69"/>
      <c r="C6" s="70"/>
      <c r="D6" s="71" t="s">
        <v>52</v>
      </c>
      <c r="E6" s="69"/>
      <c r="F6" s="70"/>
      <c r="I6" s="43" t="str">
        <f>A8</f>
        <v>(x-axis: redemption gate thresholds as a percentage of each individual fund’s total net assets; y-axis: aggregate second-round fund outflows as a percentage of total investment fund sector assets)</v>
      </c>
      <c r="J6" s="43"/>
      <c r="K6" s="43"/>
      <c r="L6" s="43"/>
      <c r="P6" s="43" t="str">
        <f>D8</f>
        <v>(x-axis: distribution percentiles of funds’ historical outflows; y-axis: historical outflows as a percentage of total investment fund sector assets)</v>
      </c>
      <c r="Q6" s="43"/>
      <c r="R6" s="43"/>
      <c r="S6" s="43"/>
    </row>
    <row r="7" spans="1:19" x14ac:dyDescent="0.25">
      <c r="A7" s="72"/>
      <c r="B7" s="73"/>
      <c r="C7" s="74"/>
      <c r="D7" s="73"/>
      <c r="E7" s="73"/>
      <c r="F7" s="74"/>
      <c r="I7" s="43"/>
      <c r="J7" s="43"/>
      <c r="K7" s="43"/>
      <c r="L7" s="43"/>
      <c r="P7" s="43"/>
      <c r="Q7" s="43"/>
      <c r="R7" s="43"/>
      <c r="S7" s="43"/>
    </row>
    <row r="8" spans="1:19" ht="15" customHeight="1" x14ac:dyDescent="0.25">
      <c r="A8" s="87" t="s">
        <v>53</v>
      </c>
      <c r="B8" s="88"/>
      <c r="C8" s="89"/>
      <c r="D8" s="87" t="s">
        <v>54</v>
      </c>
      <c r="E8" s="88"/>
      <c r="F8" s="89"/>
      <c r="I8" s="43"/>
      <c r="J8" s="43"/>
      <c r="K8" s="43"/>
      <c r="L8" s="43"/>
      <c r="P8" s="43"/>
      <c r="Q8" s="43"/>
      <c r="R8" s="43"/>
      <c r="S8" s="43"/>
    </row>
    <row r="9" spans="1:19" x14ac:dyDescent="0.25">
      <c r="A9" s="75"/>
      <c r="B9" s="90"/>
      <c r="C9" s="91"/>
      <c r="D9" s="75"/>
      <c r="E9" s="76"/>
      <c r="F9" s="91"/>
      <c r="I9" s="2"/>
      <c r="P9" s="3"/>
      <c r="Q9" s="15"/>
      <c r="R9" s="15"/>
      <c r="S9" s="15"/>
    </row>
    <row r="10" spans="1:19" ht="15" customHeight="1" x14ac:dyDescent="0.25">
      <c r="A10" s="92"/>
      <c r="B10" s="93"/>
      <c r="C10" s="94"/>
      <c r="D10" s="92"/>
      <c r="E10" s="93"/>
      <c r="F10" s="94"/>
      <c r="I10" s="32"/>
      <c r="J10" s="26" t="s">
        <v>99</v>
      </c>
      <c r="K10" s="26" t="s">
        <v>100</v>
      </c>
      <c r="L10" s="26" t="s">
        <v>101</v>
      </c>
      <c r="M10" s="26"/>
      <c r="N10" s="30"/>
      <c r="O10" s="26"/>
      <c r="P10" s="26" t="s">
        <v>98</v>
      </c>
      <c r="Q10" s="26" t="s">
        <v>99</v>
      </c>
      <c r="R10" s="26" t="s">
        <v>100</v>
      </c>
      <c r="S10" s="26" t="s">
        <v>101</v>
      </c>
    </row>
    <row r="11" spans="1:19" ht="15" customHeight="1" x14ac:dyDescent="0.25">
      <c r="A11" s="77"/>
      <c r="B11" s="59"/>
      <c r="C11" s="78"/>
      <c r="D11" s="59"/>
      <c r="E11" s="59"/>
      <c r="F11" s="78"/>
      <c r="I11" s="9">
        <v>100</v>
      </c>
      <c r="J11" s="11">
        <v>0.1185895655255586</v>
      </c>
      <c r="K11" s="11">
        <v>2.0137850749623161E-2</v>
      </c>
      <c r="L11" s="11">
        <v>0.1287445500916079</v>
      </c>
      <c r="P11" s="9">
        <v>50</v>
      </c>
      <c r="Q11" s="11">
        <v>0</v>
      </c>
      <c r="R11" s="11">
        <v>0</v>
      </c>
      <c r="S11" s="11">
        <v>0</v>
      </c>
    </row>
    <row r="12" spans="1:19" ht="15" customHeight="1" x14ac:dyDescent="0.25">
      <c r="A12" s="77"/>
      <c r="B12" s="59"/>
      <c r="C12" s="78"/>
      <c r="D12" s="59"/>
      <c r="E12" s="59"/>
      <c r="F12" s="78"/>
      <c r="I12" s="9">
        <v>90</v>
      </c>
      <c r="J12" s="11">
        <v>0.1185895655255586</v>
      </c>
      <c r="K12" s="11">
        <v>2.0137850749623161E-2</v>
      </c>
      <c r="L12" s="11">
        <v>0.12840031332665711</v>
      </c>
      <c r="P12" s="9">
        <v>25</v>
      </c>
      <c r="Q12" s="11">
        <v>-1.415239361796203E-2</v>
      </c>
      <c r="R12" s="11">
        <v>-1.577345784561927E-2</v>
      </c>
      <c r="S12" s="11">
        <v>-8.1530193749116096E-3</v>
      </c>
    </row>
    <row r="13" spans="1:19" ht="15" customHeight="1" x14ac:dyDescent="0.25">
      <c r="A13" s="77"/>
      <c r="B13" s="59"/>
      <c r="C13" s="78"/>
      <c r="D13" s="59"/>
      <c r="E13" s="59"/>
      <c r="F13" s="78"/>
      <c r="I13" s="9">
        <v>80</v>
      </c>
      <c r="J13" s="11">
        <v>0.1185895655255586</v>
      </c>
      <c r="K13" s="11">
        <v>2.0137850749623161E-2</v>
      </c>
      <c r="L13" s="11">
        <v>0.12805607656170631</v>
      </c>
      <c r="P13" s="9">
        <v>10</v>
      </c>
      <c r="Q13" s="11">
        <v>-0.10274581836975109</v>
      </c>
      <c r="R13" s="11">
        <v>-0.1241124489885138</v>
      </c>
      <c r="S13" s="11">
        <v>-8.8968026656042837E-2</v>
      </c>
    </row>
    <row r="14" spans="1:19" ht="15" customHeight="1" x14ac:dyDescent="0.25">
      <c r="A14" s="77"/>
      <c r="B14" s="59"/>
      <c r="C14" s="78"/>
      <c r="D14" s="59"/>
      <c r="E14" s="59"/>
      <c r="F14" s="78"/>
      <c r="I14" s="9">
        <v>70</v>
      </c>
      <c r="J14" s="11">
        <v>0.1185895655255586</v>
      </c>
      <c r="K14" s="11">
        <v>2.0137850749623161E-2</v>
      </c>
      <c r="L14" s="11">
        <v>0.12771183979675549</v>
      </c>
      <c r="P14" s="9">
        <v>5</v>
      </c>
      <c r="Q14" s="11">
        <v>-0.27317577663498771</v>
      </c>
      <c r="R14" s="11">
        <v>-0.32084018985946627</v>
      </c>
      <c r="S14" s="11">
        <v>-0.24118330142150379</v>
      </c>
    </row>
    <row r="15" spans="1:19" ht="15" customHeight="1" x14ac:dyDescent="0.25">
      <c r="A15" s="77"/>
      <c r="B15" s="59"/>
      <c r="C15" s="78"/>
      <c r="D15" s="59"/>
      <c r="E15" s="59"/>
      <c r="F15" s="78"/>
      <c r="I15" s="9">
        <v>60</v>
      </c>
      <c r="J15" s="11">
        <v>0.1185895655255586</v>
      </c>
      <c r="K15" s="11">
        <v>2.0137850749623161E-2</v>
      </c>
      <c r="L15" s="11">
        <v>0.12702336626685379</v>
      </c>
      <c r="P15" s="9">
        <v>4</v>
      </c>
      <c r="Q15" s="11">
        <v>-0.36214684951026521</v>
      </c>
      <c r="R15" s="11">
        <v>-0.41964773967343072</v>
      </c>
      <c r="S15" s="11">
        <v>-0.31257244823874231</v>
      </c>
    </row>
    <row r="16" spans="1:19" ht="15" customHeight="1" x14ac:dyDescent="0.25">
      <c r="A16" s="77"/>
      <c r="B16" s="59"/>
      <c r="C16" s="78"/>
      <c r="D16" s="59"/>
      <c r="E16" s="59"/>
      <c r="F16" s="78"/>
      <c r="I16" s="9">
        <v>50</v>
      </c>
      <c r="J16" s="11">
        <v>0.1185895655255586</v>
      </c>
      <c r="K16" s="11">
        <v>2.0137850749623161E-2</v>
      </c>
      <c r="L16" s="11">
        <v>0.12650701111942761</v>
      </c>
      <c r="P16" s="9">
        <v>3</v>
      </c>
      <c r="Q16" s="11">
        <v>-0.50760709121400172</v>
      </c>
      <c r="R16" s="11">
        <v>-0.59131487693249862</v>
      </c>
      <c r="S16" s="11">
        <v>-0.42492482983225022</v>
      </c>
    </row>
    <row r="17" spans="1:19" ht="15" customHeight="1" x14ac:dyDescent="0.25">
      <c r="A17" s="77"/>
      <c r="B17" s="59"/>
      <c r="C17" s="78"/>
      <c r="D17" s="59"/>
      <c r="E17" s="59"/>
      <c r="F17" s="78"/>
      <c r="I17" s="9">
        <v>40</v>
      </c>
      <c r="J17" s="11">
        <v>0.1185895655255586</v>
      </c>
      <c r="K17" s="11">
        <v>2.0137850749623161E-2</v>
      </c>
      <c r="L17" s="11">
        <v>0.12581853758952591</v>
      </c>
      <c r="P17" s="9">
        <v>2</v>
      </c>
      <c r="Q17" s="11">
        <v>-0.80198383410429119</v>
      </c>
      <c r="R17" s="11">
        <v>-0.91417499867040786</v>
      </c>
      <c r="S17" s="11">
        <v>-0.64078607049448422</v>
      </c>
    </row>
    <row r="18" spans="1:19" ht="15" customHeight="1" x14ac:dyDescent="0.25">
      <c r="A18" s="77"/>
      <c r="B18" s="59"/>
      <c r="C18" s="78"/>
      <c r="D18" s="59"/>
      <c r="E18" s="59"/>
      <c r="F18" s="78"/>
      <c r="I18" s="9">
        <v>30</v>
      </c>
      <c r="J18" s="11">
        <v>0.118761683908034</v>
      </c>
      <c r="K18" s="11">
        <v>2.0137850749623161E-2</v>
      </c>
      <c r="L18" s="11">
        <v>0.12495794567714889</v>
      </c>
      <c r="P18" s="9">
        <v>1</v>
      </c>
      <c r="Q18" s="11">
        <v>-1.6444280400528239</v>
      </c>
      <c r="R18" s="11">
        <v>-1.8961371444573909</v>
      </c>
      <c r="S18" s="11">
        <v>-1.192432449565727</v>
      </c>
    </row>
    <row r="19" spans="1:19" ht="15" customHeight="1" x14ac:dyDescent="0.25">
      <c r="A19" s="77"/>
      <c r="B19" s="59"/>
      <c r="C19" s="78"/>
      <c r="D19" s="59"/>
      <c r="E19" s="59"/>
      <c r="F19" s="78"/>
      <c r="I19" s="9">
        <v>20</v>
      </c>
      <c r="J19" s="11">
        <v>0.1189338022905095</v>
      </c>
      <c r="K19" s="11">
        <v>1.9793613984672338E-2</v>
      </c>
      <c r="L19" s="11">
        <v>0.1232367618523947</v>
      </c>
      <c r="P19" s="9">
        <v>0.9</v>
      </c>
      <c r="Q19" s="11">
        <v>-1.8221717699655511</v>
      </c>
      <c r="R19" s="11">
        <v>-2.0959531592380158</v>
      </c>
      <c r="S19" s="11">
        <v>-1.308878816638102</v>
      </c>
    </row>
    <row r="20" spans="1:19" ht="15" customHeight="1" x14ac:dyDescent="0.25">
      <c r="A20" s="77"/>
      <c r="B20" s="59"/>
      <c r="C20" s="78"/>
      <c r="D20" s="59"/>
      <c r="E20" s="59"/>
      <c r="F20" s="78"/>
      <c r="I20" s="9">
        <v>10</v>
      </c>
      <c r="J20" s="11">
        <v>0.1196222758204111</v>
      </c>
      <c r="K20" s="11">
        <v>1.9793613984672338E-2</v>
      </c>
      <c r="L20" s="11">
        <v>0.1218598147925915</v>
      </c>
      <c r="P20" s="9">
        <v>0.8</v>
      </c>
      <c r="Q20" s="11">
        <v>-2.045073258789694</v>
      </c>
      <c r="R20" s="11">
        <v>-2.3454655459635338</v>
      </c>
      <c r="S20" s="11">
        <v>-1.448174142296921</v>
      </c>
    </row>
    <row r="21" spans="1:19" ht="15" customHeight="1" x14ac:dyDescent="0.25">
      <c r="A21" s="79"/>
      <c r="B21" s="80"/>
      <c r="C21" s="81"/>
      <c r="D21" s="80"/>
      <c r="E21" s="80"/>
      <c r="F21" s="81"/>
      <c r="I21" s="9">
        <v>9</v>
      </c>
      <c r="J21" s="11">
        <v>0.1213434596451652</v>
      </c>
      <c r="K21" s="11">
        <v>2.0137850749623161E-2</v>
      </c>
      <c r="L21" s="11">
        <v>0.118761683908034</v>
      </c>
      <c r="P21" s="9">
        <v>0.7</v>
      </c>
      <c r="Q21" s="11">
        <v>-2.3256041378866139</v>
      </c>
      <c r="R21" s="11">
        <v>-2.6574527088470861</v>
      </c>
      <c r="S21" s="11">
        <v>-1.625534979846144</v>
      </c>
    </row>
    <row r="22" spans="1:19" ht="15" customHeight="1" x14ac:dyDescent="0.25">
      <c r="A22" s="77"/>
      <c r="B22" s="59"/>
      <c r="C22" s="59"/>
      <c r="D22" s="59"/>
      <c r="E22" s="59"/>
      <c r="F22" s="78"/>
      <c r="I22" s="9">
        <v>8</v>
      </c>
      <c r="J22" s="11">
        <v>0.1239252353822964</v>
      </c>
      <c r="K22" s="11">
        <v>1.996573236714775E-2</v>
      </c>
      <c r="L22" s="11">
        <v>0.1146308427286241</v>
      </c>
      <c r="P22" s="9">
        <v>0.6</v>
      </c>
      <c r="Q22" s="11">
        <v>-2.6780136636982088</v>
      </c>
      <c r="R22" s="11">
        <v>-3.064601346321151</v>
      </c>
      <c r="S22" s="11">
        <v>-1.85385188394775</v>
      </c>
    </row>
    <row r="23" spans="1:19" ht="15" customHeight="1" x14ac:dyDescent="0.25">
      <c r="A23" s="82" t="s">
        <v>55</v>
      </c>
      <c r="B23" s="69"/>
      <c r="C23" s="69"/>
      <c r="D23" s="69"/>
      <c r="E23" s="69"/>
      <c r="F23" s="70"/>
      <c r="I23" s="9">
        <v>7.0000000000000009</v>
      </c>
      <c r="J23" s="11">
        <v>0.12771183979675549</v>
      </c>
      <c r="K23" s="11">
        <v>2.0137850749623161E-2</v>
      </c>
      <c r="L23" s="11">
        <v>0.1098115280193127</v>
      </c>
      <c r="P23" s="9">
        <v>0.5</v>
      </c>
      <c r="Q23" s="11">
        <v>-3.197234592841987</v>
      </c>
      <c r="R23" s="11">
        <v>-3.5378152698660799</v>
      </c>
      <c r="S23" s="11">
        <v>-2.1596970922611032</v>
      </c>
    </row>
    <row r="24" spans="1:19" ht="15" customHeight="1" x14ac:dyDescent="0.25">
      <c r="A24" s="83"/>
      <c r="B24" s="69"/>
      <c r="C24" s="69"/>
      <c r="D24" s="69"/>
      <c r="E24" s="69"/>
      <c r="F24" s="70"/>
      <c r="I24" s="9">
        <v>6</v>
      </c>
      <c r="J24" s="11">
        <v>0.13201479935864069</v>
      </c>
      <c r="K24" s="11">
        <v>2.0137850749623161E-2</v>
      </c>
      <c r="L24" s="11">
        <v>0.1039595030151487</v>
      </c>
      <c r="P24" s="9">
        <v>0.4</v>
      </c>
      <c r="Q24" s="11">
        <v>-3.909365484956802</v>
      </c>
      <c r="R24" s="11">
        <v>-4.200635004049146</v>
      </c>
      <c r="S24" s="11">
        <v>-2.630524548726441</v>
      </c>
    </row>
    <row r="25" spans="1:19" ht="15" customHeight="1" x14ac:dyDescent="0.25">
      <c r="A25" s="83"/>
      <c r="B25" s="69"/>
      <c r="C25" s="69"/>
      <c r="D25" s="69"/>
      <c r="E25" s="69"/>
      <c r="F25" s="70"/>
      <c r="I25" s="9">
        <v>5</v>
      </c>
      <c r="J25" s="11">
        <v>0.135457167008149</v>
      </c>
      <c r="K25" s="11">
        <v>1.9793613984672338E-2</v>
      </c>
      <c r="L25" s="11">
        <v>9.7246886098607599E-2</v>
      </c>
      <c r="P25" s="9">
        <v>0.3</v>
      </c>
      <c r="Q25" s="11">
        <v>-5.0725436952532021</v>
      </c>
      <c r="R25" s="11">
        <v>-5.1861958041188059</v>
      </c>
      <c r="S25" s="11">
        <v>-3.3756584729756201</v>
      </c>
    </row>
    <row r="26" spans="1:19" ht="15" customHeight="1" x14ac:dyDescent="0.25">
      <c r="A26" s="83"/>
      <c r="B26" s="69"/>
      <c r="C26" s="69"/>
      <c r="D26" s="69"/>
      <c r="E26" s="69"/>
      <c r="F26" s="70"/>
      <c r="I26" s="9">
        <v>4</v>
      </c>
      <c r="J26" s="11">
        <v>0.1388995346576572</v>
      </c>
      <c r="K26" s="11">
        <v>1.9277258837246101E-2</v>
      </c>
      <c r="L26" s="11">
        <v>9.0017914034640309E-2</v>
      </c>
      <c r="P26" s="9">
        <v>0.2</v>
      </c>
      <c r="Q26" s="11">
        <v>-7.2576180322075388</v>
      </c>
      <c r="R26" s="11">
        <v>-7.2947609821727779</v>
      </c>
      <c r="S26" s="11">
        <v>-4.7351183368086929</v>
      </c>
    </row>
    <row r="27" spans="1:19" ht="15" customHeight="1" x14ac:dyDescent="0.25">
      <c r="A27" s="83"/>
      <c r="B27" s="69"/>
      <c r="C27" s="69"/>
      <c r="D27" s="69"/>
      <c r="E27" s="69"/>
      <c r="F27" s="70"/>
      <c r="I27" s="9">
        <v>3</v>
      </c>
      <c r="J27" s="11">
        <v>0.14182554715973919</v>
      </c>
      <c r="K27" s="11">
        <v>1.8588785307344459E-2</v>
      </c>
      <c r="L27" s="11">
        <v>8.1411994910869714E-2</v>
      </c>
      <c r="P27" s="9">
        <v>0.1</v>
      </c>
      <c r="Q27" s="11">
        <v>-12.75814528580416</v>
      </c>
      <c r="R27" s="11">
        <v>-13.141434124900529</v>
      </c>
      <c r="S27" s="11">
        <v>-8.5872947794746946</v>
      </c>
    </row>
    <row r="28" spans="1:19" ht="15" customHeight="1" x14ac:dyDescent="0.25">
      <c r="A28" s="83"/>
      <c r="B28" s="69"/>
      <c r="C28" s="69"/>
      <c r="D28" s="69"/>
      <c r="E28" s="69"/>
      <c r="F28" s="70"/>
      <c r="I28" s="9">
        <v>2</v>
      </c>
      <c r="J28" s="11">
        <v>0.13872741627518179</v>
      </c>
      <c r="K28" s="11">
        <v>1.5662772805262459E-2</v>
      </c>
      <c r="L28" s="11">
        <v>6.6954050782935134E-2</v>
      </c>
    </row>
    <row r="29" spans="1:19" ht="15" customHeight="1" x14ac:dyDescent="0.25">
      <c r="A29" s="83"/>
      <c r="B29" s="69"/>
      <c r="C29" s="69"/>
      <c r="D29" s="69"/>
      <c r="E29" s="69"/>
      <c r="F29" s="70"/>
      <c r="I29" s="9">
        <v>1</v>
      </c>
      <c r="J29" s="11">
        <v>0.13562928539062441</v>
      </c>
      <c r="K29" s="11">
        <v>1.497429927536081E-2</v>
      </c>
      <c r="L29" s="11">
        <v>6.4544393428279376E-2</v>
      </c>
    </row>
    <row r="30" spans="1:19" ht="15" customHeight="1" x14ac:dyDescent="0.25">
      <c r="A30" s="83"/>
      <c r="B30" s="69"/>
      <c r="C30" s="69"/>
      <c r="D30" s="69"/>
      <c r="E30" s="69"/>
      <c r="F30" s="70"/>
      <c r="I30" s="9">
        <v>0.89999999999999991</v>
      </c>
      <c r="J30" s="11">
        <v>0.13270327288854239</v>
      </c>
      <c r="K30" s="11">
        <v>1.428582574545917E-2</v>
      </c>
      <c r="L30" s="11">
        <v>6.213473607362361E-2</v>
      </c>
    </row>
    <row r="31" spans="1:19" ht="15" customHeight="1" x14ac:dyDescent="0.25">
      <c r="A31" s="59"/>
      <c r="B31" s="59"/>
      <c r="C31" s="59"/>
      <c r="D31" s="59"/>
      <c r="E31" s="59"/>
      <c r="F31" s="59"/>
      <c r="I31" s="9">
        <v>0.8</v>
      </c>
      <c r="J31" s="11">
        <v>0.1294330236215096</v>
      </c>
      <c r="K31" s="11">
        <v>1.342523383308211E-2</v>
      </c>
      <c r="L31" s="11">
        <v>5.9380841954017022E-2</v>
      </c>
    </row>
    <row r="32" spans="1:19" ht="15" customHeight="1" x14ac:dyDescent="0.25">
      <c r="A32" s="59"/>
      <c r="B32" s="59"/>
      <c r="C32" s="59"/>
      <c r="D32" s="59"/>
      <c r="E32" s="59"/>
      <c r="F32" s="59"/>
      <c r="I32" s="9">
        <v>0.70000000000000007</v>
      </c>
      <c r="J32" s="11">
        <v>0.1253021824420997</v>
      </c>
      <c r="K32" s="11">
        <v>1.239252353822964E-2</v>
      </c>
      <c r="L32" s="11">
        <v>5.6454829451935022E-2</v>
      </c>
    </row>
    <row r="33" spans="1:12" ht="15" customHeight="1" x14ac:dyDescent="0.25">
      <c r="A33" s="59"/>
      <c r="B33" s="59"/>
      <c r="C33" s="59"/>
      <c r="D33" s="59"/>
      <c r="E33" s="59"/>
      <c r="F33" s="59"/>
      <c r="I33" s="9">
        <v>0.6</v>
      </c>
      <c r="J33" s="11">
        <v>0.12082710449773899</v>
      </c>
      <c r="K33" s="11">
        <v>1.1187694860901759E-2</v>
      </c>
      <c r="L33" s="11">
        <v>5.2840343419951377E-2</v>
      </c>
    </row>
    <row r="34" spans="1:12" ht="15" customHeight="1" x14ac:dyDescent="0.25">
      <c r="A34" s="59"/>
      <c r="B34" s="59"/>
      <c r="C34" s="59"/>
      <c r="D34" s="59"/>
      <c r="E34" s="59"/>
      <c r="F34" s="59"/>
      <c r="I34" s="9">
        <v>0.5</v>
      </c>
      <c r="J34" s="11">
        <v>0.1154914346410012</v>
      </c>
      <c r="K34" s="11">
        <v>9.6386294186230521E-3</v>
      </c>
      <c r="L34" s="11">
        <v>4.7848910328164442E-2</v>
      </c>
    </row>
    <row r="35" spans="1:12" ht="15" customHeight="1" x14ac:dyDescent="0.25">
      <c r="A35" s="59"/>
      <c r="B35" s="59"/>
      <c r="C35" s="59"/>
      <c r="D35" s="59"/>
      <c r="E35" s="59"/>
      <c r="F35" s="59"/>
      <c r="I35" s="9">
        <v>0.4</v>
      </c>
      <c r="J35" s="11">
        <v>0.100345016983165</v>
      </c>
      <c r="K35" s="11">
        <v>7.7453272113935248E-3</v>
      </c>
      <c r="L35" s="11">
        <v>4.0792056646672563E-2</v>
      </c>
    </row>
    <row r="36" spans="1:12" ht="15" customHeight="1" x14ac:dyDescent="0.25">
      <c r="A36" s="59"/>
      <c r="B36" s="59"/>
      <c r="C36" s="59"/>
      <c r="D36" s="59"/>
      <c r="E36" s="59"/>
      <c r="F36" s="59"/>
      <c r="I36" s="9">
        <v>0.3</v>
      </c>
      <c r="J36" s="11">
        <v>7.9346574321164778E-2</v>
      </c>
      <c r="K36" s="11">
        <v>5.5077882392131731E-3</v>
      </c>
      <c r="L36" s="11">
        <v>3.2186137522901982E-2</v>
      </c>
    </row>
    <row r="37" spans="1:12" ht="15" customHeight="1" x14ac:dyDescent="0.25">
      <c r="A37" s="59"/>
      <c r="B37" s="59"/>
      <c r="C37" s="59"/>
      <c r="D37" s="59"/>
      <c r="E37" s="59"/>
      <c r="F37" s="59"/>
      <c r="I37" s="9">
        <v>0.2</v>
      </c>
      <c r="J37" s="11">
        <v>5.0774922830246441E-2</v>
      </c>
      <c r="K37" s="11">
        <v>3.0981308845574101E-3</v>
      </c>
      <c r="L37" s="11">
        <v>1.7728193394967399E-2</v>
      </c>
    </row>
    <row r="38" spans="1:12" ht="15" customHeight="1" x14ac:dyDescent="0.25">
      <c r="A38" s="59"/>
      <c r="B38" s="59"/>
      <c r="C38" s="59"/>
      <c r="D38" s="59"/>
      <c r="E38" s="59"/>
      <c r="F38" s="59"/>
      <c r="I38" s="9">
        <v>0.1</v>
      </c>
      <c r="J38" s="11">
        <v>4.595560812093491E-2</v>
      </c>
      <c r="K38" s="11">
        <v>2.753894119606587E-3</v>
      </c>
      <c r="L38" s="11">
        <v>1.61791279526887E-2</v>
      </c>
    </row>
    <row r="39" spans="1:12" ht="15" customHeight="1" x14ac:dyDescent="0.25">
      <c r="A39" s="59"/>
      <c r="B39" s="59"/>
      <c r="C39" s="59"/>
      <c r="D39" s="59"/>
      <c r="E39" s="59"/>
      <c r="F39" s="59"/>
      <c r="I39" s="9">
        <v>0.09</v>
      </c>
      <c r="J39" s="11">
        <v>4.2341122088951272E-2</v>
      </c>
      <c r="K39" s="11">
        <v>2.5817757371311748E-3</v>
      </c>
      <c r="L39" s="11">
        <v>1.445794412793458E-2</v>
      </c>
    </row>
    <row r="40" spans="1:12" ht="15" customHeight="1" x14ac:dyDescent="0.25">
      <c r="A40" s="59"/>
      <c r="B40" s="59"/>
      <c r="C40" s="59"/>
      <c r="D40" s="59"/>
      <c r="E40" s="59"/>
      <c r="F40" s="59"/>
      <c r="I40" s="9">
        <v>0.08</v>
      </c>
      <c r="J40" s="11">
        <v>3.7177570614688918E-2</v>
      </c>
      <c r="K40" s="11">
        <v>2.2375389721803521E-3</v>
      </c>
      <c r="L40" s="11">
        <v>1.273676030318046E-2</v>
      </c>
    </row>
    <row r="41" spans="1:12" ht="15" customHeight="1" x14ac:dyDescent="0.25">
      <c r="A41" s="59"/>
      <c r="B41" s="59"/>
      <c r="C41" s="59"/>
      <c r="D41" s="59"/>
      <c r="E41" s="59"/>
      <c r="F41" s="59"/>
      <c r="I41" s="9">
        <v>6.9999999999999993E-2</v>
      </c>
      <c r="J41" s="11">
        <v>3.321884781775445E-2</v>
      </c>
      <c r="K41" s="11">
        <v>1.893302207229529E-3</v>
      </c>
      <c r="L41" s="11">
        <v>1.101557647842635E-2</v>
      </c>
    </row>
    <row r="42" spans="1:12" ht="15" customHeight="1" x14ac:dyDescent="0.25">
      <c r="A42" s="59"/>
      <c r="B42" s="59"/>
      <c r="C42" s="59"/>
      <c r="D42" s="59"/>
      <c r="E42" s="59"/>
      <c r="F42" s="59"/>
      <c r="I42" s="9">
        <v>0.06</v>
      </c>
      <c r="J42" s="11">
        <v>2.7883177961016688E-2</v>
      </c>
      <c r="K42" s="11">
        <v>1.721183824754116E-3</v>
      </c>
      <c r="L42" s="11">
        <v>9.1222742711968181E-3</v>
      </c>
    </row>
    <row r="43" spans="1:12" ht="15" customHeight="1" x14ac:dyDescent="0.25">
      <c r="A43" s="59"/>
      <c r="B43" s="59"/>
      <c r="C43" s="59"/>
      <c r="D43" s="59"/>
      <c r="E43" s="59"/>
      <c r="F43" s="59"/>
      <c r="I43" s="9">
        <v>0.05</v>
      </c>
      <c r="J43" s="11">
        <v>2.2375389721803519E-2</v>
      </c>
      <c r="K43" s="11">
        <v>1.3769470598032931E-3</v>
      </c>
      <c r="L43" s="11">
        <v>7.4010904464427013E-3</v>
      </c>
    </row>
    <row r="44" spans="1:12" ht="15" customHeight="1" x14ac:dyDescent="0.25">
      <c r="A44" s="59"/>
      <c r="B44" s="59"/>
      <c r="C44" s="59"/>
      <c r="D44" s="59"/>
      <c r="E44" s="59"/>
      <c r="F44" s="59"/>
      <c r="I44" s="9">
        <v>0.04</v>
      </c>
      <c r="J44" s="11">
        <v>1.703971986506576E-2</v>
      </c>
      <c r="K44" s="11">
        <v>1.03271029485247E-3</v>
      </c>
      <c r="L44" s="11">
        <v>5.5077882392131731E-3</v>
      </c>
    </row>
    <row r="45" spans="1:12" ht="15" customHeight="1" x14ac:dyDescent="0.25">
      <c r="A45" s="59"/>
      <c r="B45" s="59"/>
      <c r="C45" s="59"/>
      <c r="D45" s="59"/>
      <c r="E45" s="59"/>
      <c r="F45" s="59"/>
      <c r="I45" s="9">
        <v>0.03</v>
      </c>
      <c r="J45" s="11">
        <v>1.153193162585258E-2</v>
      </c>
      <c r="K45" s="11">
        <v>8.605919123770582E-4</v>
      </c>
      <c r="L45" s="11">
        <v>3.7866044144590572E-3</v>
      </c>
    </row>
    <row r="46" spans="1:12" ht="15" customHeight="1" x14ac:dyDescent="0.25">
      <c r="A46" s="59"/>
      <c r="B46" s="59"/>
      <c r="C46" s="59"/>
      <c r="D46" s="59"/>
      <c r="E46" s="59"/>
      <c r="F46" s="59"/>
      <c r="I46" s="9">
        <v>0.02</v>
      </c>
      <c r="J46" s="11">
        <v>5.8520250041639967E-3</v>
      </c>
      <c r="K46" s="11">
        <v>3.4423676495082332E-4</v>
      </c>
      <c r="L46" s="11">
        <v>1.893302207229529E-3</v>
      </c>
    </row>
    <row r="47" spans="1:12" ht="15" customHeight="1" x14ac:dyDescent="0.25">
      <c r="A47" s="59"/>
      <c r="B47" s="59"/>
      <c r="C47" s="59"/>
      <c r="D47" s="59"/>
      <c r="E47" s="59"/>
      <c r="F47" s="59"/>
      <c r="I47" s="9">
        <v>0.01</v>
      </c>
      <c r="J47" s="11">
        <v>0</v>
      </c>
      <c r="K47" s="11">
        <v>0</v>
      </c>
      <c r="L47" s="11">
        <v>0</v>
      </c>
    </row>
    <row r="48" spans="1:12" ht="15" customHeight="1" x14ac:dyDescent="0.25">
      <c r="A48" s="59"/>
      <c r="B48" s="59"/>
      <c r="C48" s="59"/>
      <c r="D48" s="59"/>
      <c r="E48" s="59"/>
      <c r="F48" s="59"/>
    </row>
    <row r="49" spans="1:6" ht="15" customHeight="1" x14ac:dyDescent="0.25">
      <c r="A49" s="59"/>
      <c r="B49" s="59"/>
      <c r="C49" s="59"/>
      <c r="D49" s="59"/>
      <c r="E49" s="59"/>
      <c r="F49" s="59"/>
    </row>
    <row r="50" spans="1:6" ht="15" customHeight="1" x14ac:dyDescent="0.25">
      <c r="A50" s="59"/>
      <c r="B50" s="59"/>
      <c r="C50" s="59"/>
      <c r="D50" s="59"/>
      <c r="E50" s="59"/>
      <c r="F50" s="59"/>
    </row>
    <row r="51" spans="1:6" ht="15" customHeight="1" x14ac:dyDescent="0.25">
      <c r="A51" s="59"/>
      <c r="B51" s="59"/>
      <c r="C51" s="59"/>
      <c r="D51" s="59"/>
      <c r="E51" s="59"/>
      <c r="F51" s="59"/>
    </row>
    <row r="52" spans="1:6" ht="15" customHeight="1" x14ac:dyDescent="0.25">
      <c r="A52" s="59"/>
      <c r="B52" s="59"/>
      <c r="C52" s="59"/>
      <c r="D52" s="59"/>
      <c r="E52" s="59"/>
      <c r="F52" s="59"/>
    </row>
    <row r="53" spans="1:6" ht="15" customHeight="1" x14ac:dyDescent="0.25">
      <c r="A53" s="59"/>
      <c r="B53" s="59"/>
      <c r="C53" s="59"/>
      <c r="D53" s="59"/>
      <c r="E53" s="59"/>
      <c r="F53" s="59"/>
    </row>
    <row r="54" spans="1:6" ht="15" customHeight="1" x14ac:dyDescent="0.25">
      <c r="A54" s="59"/>
      <c r="B54" s="59"/>
      <c r="C54" s="59"/>
      <c r="D54" s="59"/>
      <c r="E54" s="59"/>
      <c r="F54" s="59"/>
    </row>
    <row r="55" spans="1:6" ht="15" customHeight="1" x14ac:dyDescent="0.25">
      <c r="A55" s="59"/>
      <c r="B55" s="59"/>
      <c r="C55" s="59"/>
      <c r="D55" s="59"/>
      <c r="E55" s="59"/>
      <c r="F55" s="59"/>
    </row>
    <row r="56" spans="1:6" ht="15" customHeight="1" x14ac:dyDescent="0.25">
      <c r="A56" s="59"/>
      <c r="B56" s="59"/>
      <c r="C56" s="59"/>
      <c r="D56" s="59"/>
      <c r="E56" s="59"/>
      <c r="F56" s="59"/>
    </row>
    <row r="57" spans="1:6" ht="15" customHeight="1" x14ac:dyDescent="0.25">
      <c r="A57" s="59"/>
      <c r="B57" s="59"/>
      <c r="C57" s="59"/>
      <c r="D57" s="59"/>
      <c r="E57" s="59"/>
      <c r="F57" s="59"/>
    </row>
    <row r="58" spans="1:6" ht="15" customHeight="1" x14ac:dyDescent="0.25">
      <c r="A58" s="59"/>
      <c r="B58" s="59"/>
      <c r="C58" s="59"/>
      <c r="D58" s="59"/>
      <c r="E58" s="59"/>
      <c r="F58" s="59"/>
    </row>
    <row r="59" spans="1:6" ht="15" customHeight="1" x14ac:dyDescent="0.25">
      <c r="A59" s="59"/>
      <c r="B59" s="59"/>
      <c r="C59" s="59"/>
      <c r="D59" s="59"/>
      <c r="E59" s="59"/>
      <c r="F59" s="59"/>
    </row>
    <row r="60" spans="1:6" ht="15" customHeight="1" x14ac:dyDescent="0.25">
      <c r="A60" s="59"/>
      <c r="B60" s="59"/>
      <c r="C60" s="59"/>
      <c r="D60" s="59"/>
      <c r="E60" s="59"/>
      <c r="F60" s="59"/>
    </row>
    <row r="61" spans="1:6" ht="15" customHeight="1" x14ac:dyDescent="0.25">
      <c r="A61" s="59"/>
      <c r="B61" s="59"/>
      <c r="C61" s="59"/>
      <c r="D61" s="59"/>
      <c r="E61" s="59"/>
      <c r="F61" s="59"/>
    </row>
    <row r="62" spans="1:6" ht="15" customHeight="1" x14ac:dyDescent="0.25">
      <c r="A62" s="59"/>
      <c r="B62" s="59"/>
      <c r="C62" s="59"/>
      <c r="D62" s="59"/>
      <c r="E62" s="59"/>
      <c r="F62" s="59"/>
    </row>
    <row r="63" spans="1:6" ht="15" customHeight="1" x14ac:dyDescent="0.25">
      <c r="A63" s="59"/>
      <c r="B63" s="59"/>
      <c r="C63" s="59"/>
      <c r="D63" s="59"/>
      <c r="E63" s="59"/>
      <c r="F63" s="59"/>
    </row>
    <row r="64" spans="1:6"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c r="A200" s="59"/>
      <c r="B200" s="59"/>
      <c r="C200" s="59"/>
      <c r="D200" s="59"/>
      <c r="E200" s="59"/>
      <c r="F200" s="59"/>
    </row>
  </sheetData>
  <mergeCells count="11">
    <mergeCell ref="I3:L5"/>
    <mergeCell ref="I6:L8"/>
    <mergeCell ref="P3:S5"/>
    <mergeCell ref="P6:S8"/>
    <mergeCell ref="A23:F30"/>
    <mergeCell ref="A3:F3"/>
    <mergeCell ref="A4:F5"/>
    <mergeCell ref="A6:C7"/>
    <mergeCell ref="D6:F7"/>
    <mergeCell ref="A8:C10"/>
    <mergeCell ref="D8:F10"/>
  </mergeCells>
  <hyperlinks>
    <hyperlink ref="A1" location="'Table of Contents'!A1" display="◄ Table of Contents" xr:uid="{00000000-0004-0000-0900-000000000000}"/>
  </hyperlinks>
  <pageMargins left="0.75" right="0.75" top="1" bottom="1" header="0.5" footer="0.5"/>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D9F1"/>
  </sheetPr>
  <dimension ref="A1:V200"/>
  <sheetViews>
    <sheetView zoomScaleNormal="100" workbookViewId="0"/>
  </sheetViews>
  <sheetFormatPr defaultRowHeight="15" x14ac:dyDescent="0.25"/>
  <cols>
    <col min="1" max="6" width="11.85546875" style="21" customWidth="1"/>
    <col min="7" max="7" width="3" style="1" customWidth="1"/>
    <col min="8" max="9" width="8.42578125" style="9" customWidth="1"/>
    <col min="10" max="10" width="10.85546875" style="9" customWidth="1"/>
    <col min="11" max="12" width="8.42578125" style="9" customWidth="1"/>
    <col min="13" max="13" width="8.42578125" style="12" customWidth="1"/>
    <col min="14" max="14" width="3" style="13" customWidth="1"/>
    <col min="15" max="15" width="7.85546875" style="14" customWidth="1"/>
    <col min="16" max="16" width="12.85546875" style="9" customWidth="1"/>
    <col min="17" max="17" width="8.42578125" style="9" customWidth="1"/>
    <col min="18" max="18" width="8.42578125" style="37" customWidth="1"/>
    <col min="19" max="21" width="8.42578125" style="9" customWidth="1"/>
    <col min="22" max="22" width="3" style="13" customWidth="1"/>
    <col min="23" max="16384" width="9.140625" style="9"/>
  </cols>
  <sheetData>
    <row r="1" spans="1:21" ht="15" customHeight="1" x14ac:dyDescent="0.25">
      <c r="A1" s="58" t="s">
        <v>17</v>
      </c>
      <c r="B1" s="59"/>
      <c r="C1" s="59"/>
      <c r="D1" s="59"/>
      <c r="E1" s="59"/>
      <c r="F1" s="59"/>
    </row>
    <row r="2" spans="1:21" ht="15" customHeight="1" x14ac:dyDescent="0.25">
      <c r="A2" s="59"/>
      <c r="B2" s="59"/>
      <c r="C2" s="59"/>
      <c r="D2" s="59"/>
      <c r="E2" s="59"/>
      <c r="F2" s="59"/>
    </row>
    <row r="3" spans="1:21" ht="15" customHeight="1" x14ac:dyDescent="0.25">
      <c r="A3" s="60" t="s">
        <v>6</v>
      </c>
      <c r="B3" s="61"/>
      <c r="C3" s="61"/>
      <c r="D3" s="61"/>
      <c r="E3" s="61"/>
      <c r="F3" s="61"/>
      <c r="I3" s="41" t="str">
        <f>A7</f>
        <v>a) ADLs: who pays and who receives?</v>
      </c>
      <c r="J3" s="41"/>
      <c r="K3" s="41"/>
      <c r="L3" s="41"/>
      <c r="P3" s="41" t="str">
        <f>D7</f>
        <v>b) Fund losses and banks’ capital depletion</v>
      </c>
      <c r="Q3" s="41"/>
      <c r="R3" s="41"/>
      <c r="S3" s="41"/>
      <c r="T3" s="41"/>
    </row>
    <row r="4" spans="1:21" ht="15" customHeight="1" x14ac:dyDescent="0.25">
      <c r="A4" s="62" t="s">
        <v>16</v>
      </c>
      <c r="B4" s="63"/>
      <c r="C4" s="63"/>
      <c r="D4" s="63"/>
      <c r="E4" s="63"/>
      <c r="F4" s="64"/>
      <c r="I4" s="41"/>
      <c r="J4" s="41"/>
      <c r="K4" s="41"/>
      <c r="L4" s="41"/>
      <c r="P4" s="41"/>
      <c r="Q4" s="41"/>
      <c r="R4" s="41"/>
      <c r="S4" s="41"/>
      <c r="T4" s="41"/>
    </row>
    <row r="5" spans="1:21" ht="15" customHeight="1" x14ac:dyDescent="0.25">
      <c r="A5" s="62"/>
      <c r="B5" s="63"/>
      <c r="C5" s="63"/>
      <c r="D5" s="63"/>
      <c r="E5" s="63"/>
      <c r="F5" s="64"/>
      <c r="I5" s="41"/>
      <c r="J5" s="41"/>
      <c r="K5" s="41"/>
      <c r="L5" s="41"/>
      <c r="P5" s="41"/>
      <c r="Q5" s="41"/>
      <c r="R5" s="41"/>
      <c r="S5" s="41"/>
      <c r="T5" s="41"/>
    </row>
    <row r="6" spans="1:21" ht="15" customHeight="1" thickBot="1" x14ac:dyDescent="0.3">
      <c r="A6" s="65"/>
      <c r="B6" s="66"/>
      <c r="C6" s="66"/>
      <c r="D6" s="66"/>
      <c r="E6" s="66"/>
      <c r="F6" s="67"/>
      <c r="I6" s="43" t="str">
        <f>A9</f>
        <v>(ADLs received (+) and paid (-), as a percentage of aggregate ADLs transacted</v>
      </c>
      <c r="J6" s="43"/>
      <c r="K6" s="43"/>
      <c r="L6" s="43"/>
      <c r="P6" s="43" t="str">
        <f>D9</f>
        <v>(losses for funds: percentages of total assets; losses for banks: percentage points of CET1 ratio)</v>
      </c>
      <c r="Q6" s="43"/>
      <c r="R6" s="43"/>
      <c r="S6" s="43"/>
      <c r="T6" s="43"/>
    </row>
    <row r="7" spans="1:21" ht="15" customHeight="1" x14ac:dyDescent="0.25">
      <c r="A7" s="68" t="s">
        <v>56</v>
      </c>
      <c r="B7" s="69"/>
      <c r="C7" s="70"/>
      <c r="D7" s="71" t="s">
        <v>57</v>
      </c>
      <c r="E7" s="69"/>
      <c r="F7" s="70"/>
      <c r="I7" s="43"/>
      <c r="J7" s="43"/>
      <c r="K7" s="43"/>
      <c r="L7" s="43"/>
      <c r="P7" s="43"/>
      <c r="Q7" s="43"/>
      <c r="R7" s="43"/>
      <c r="S7" s="43"/>
      <c r="T7" s="43"/>
    </row>
    <row r="8" spans="1:21" ht="15" customHeight="1" x14ac:dyDescent="0.25">
      <c r="A8" s="72"/>
      <c r="B8" s="73"/>
      <c r="C8" s="74"/>
      <c r="D8" s="73"/>
      <c r="E8" s="73"/>
      <c r="F8" s="74"/>
    </row>
    <row r="9" spans="1:21" ht="15" customHeight="1" x14ac:dyDescent="0.25">
      <c r="A9" s="75" t="s">
        <v>58</v>
      </c>
      <c r="B9" s="69"/>
      <c r="C9" s="70"/>
      <c r="D9" s="76" t="s">
        <v>59</v>
      </c>
      <c r="E9" s="69"/>
      <c r="F9" s="70"/>
      <c r="I9" s="26"/>
      <c r="J9" s="26"/>
      <c r="K9" s="26" t="s">
        <v>107</v>
      </c>
      <c r="L9" s="26" t="s">
        <v>108</v>
      </c>
      <c r="M9" s="26"/>
      <c r="N9" s="30"/>
      <c r="O9" s="31"/>
      <c r="P9" s="26"/>
      <c r="Q9" s="26"/>
      <c r="R9" s="26" t="s">
        <v>140</v>
      </c>
      <c r="S9" s="26" t="s">
        <v>141</v>
      </c>
      <c r="T9" s="26" t="s">
        <v>142</v>
      </c>
      <c r="U9" s="26"/>
    </row>
    <row r="10" spans="1:21" ht="15" customHeight="1" x14ac:dyDescent="0.25">
      <c r="A10" s="72"/>
      <c r="B10" s="73"/>
      <c r="C10" s="74"/>
      <c r="D10" s="73"/>
      <c r="E10" s="73"/>
      <c r="F10" s="74"/>
      <c r="I10" s="105" t="s">
        <v>139</v>
      </c>
      <c r="J10" s="11" t="s">
        <v>109</v>
      </c>
      <c r="K10" s="11">
        <v>0</v>
      </c>
      <c r="L10" s="11">
        <v>0</v>
      </c>
      <c r="P10" s="104" t="s">
        <v>103</v>
      </c>
      <c r="Q10" s="9" t="s">
        <v>102</v>
      </c>
      <c r="R10" s="11">
        <v>-24.849320758372805</v>
      </c>
      <c r="S10" s="11">
        <v>-8.7950570510165651</v>
      </c>
      <c r="T10" s="11">
        <v>-1.9090080626399935</v>
      </c>
    </row>
    <row r="11" spans="1:21" ht="15" customHeight="1" x14ac:dyDescent="0.25">
      <c r="A11" s="77"/>
      <c r="B11" s="59"/>
      <c r="C11" s="78"/>
      <c r="D11" s="59"/>
      <c r="E11" s="59"/>
      <c r="F11" s="78"/>
      <c r="I11" s="105"/>
      <c r="J11" s="11" t="s">
        <v>110</v>
      </c>
      <c r="K11" s="11">
        <v>0</v>
      </c>
      <c r="L11" s="11">
        <v>0</v>
      </c>
      <c r="P11" s="104"/>
      <c r="Q11" s="9" t="s">
        <v>64</v>
      </c>
      <c r="R11" s="11">
        <v>-3.6981442323194784</v>
      </c>
      <c r="S11" s="11">
        <v>-1.4299408528891651</v>
      </c>
      <c r="T11" s="11">
        <v>-0.39700682239013502</v>
      </c>
    </row>
    <row r="12" spans="1:21" ht="15" customHeight="1" x14ac:dyDescent="0.25">
      <c r="A12" s="77"/>
      <c r="B12" s="59"/>
      <c r="C12" s="78"/>
      <c r="D12" s="59"/>
      <c r="E12" s="59"/>
      <c r="F12" s="78"/>
      <c r="I12" s="105"/>
      <c r="J12" s="11" t="s">
        <v>111</v>
      </c>
      <c r="K12" s="11">
        <v>59.865787533865102</v>
      </c>
      <c r="L12" s="11">
        <v>0</v>
      </c>
      <c r="P12" s="104" t="s">
        <v>104</v>
      </c>
      <c r="Q12" s="9" t="s">
        <v>102</v>
      </c>
      <c r="R12" s="11">
        <v>-12.607964476104804</v>
      </c>
      <c r="S12" s="11">
        <v>-7.8764881795526254</v>
      </c>
      <c r="T12" s="11">
        <v>-1.9825876271807545</v>
      </c>
    </row>
    <row r="13" spans="1:21" ht="15" customHeight="1" x14ac:dyDescent="0.25">
      <c r="A13" s="77"/>
      <c r="B13" s="59"/>
      <c r="C13" s="78"/>
      <c r="D13" s="59"/>
      <c r="E13" s="59"/>
      <c r="F13" s="78"/>
      <c r="I13" s="105"/>
      <c r="J13" s="11" t="s">
        <v>134</v>
      </c>
      <c r="K13" s="11">
        <v>4.1685429909675804</v>
      </c>
      <c r="L13" s="11">
        <v>0</v>
      </c>
      <c r="P13" s="104"/>
      <c r="Q13" s="9" t="s">
        <v>64</v>
      </c>
      <c r="R13" s="11">
        <v>-3.7051085066803426</v>
      </c>
      <c r="S13" s="11">
        <v>-1.430926227764155</v>
      </c>
      <c r="T13" s="11">
        <v>-0.39695379884528009</v>
      </c>
    </row>
    <row r="14" spans="1:21" ht="15" customHeight="1" x14ac:dyDescent="0.25">
      <c r="A14" s="77"/>
      <c r="B14" s="59"/>
      <c r="C14" s="78"/>
      <c r="D14" s="59"/>
      <c r="E14" s="59"/>
      <c r="F14" s="78"/>
      <c r="I14" s="105"/>
      <c r="J14" s="11" t="s">
        <v>112</v>
      </c>
      <c r="K14" s="11">
        <v>35.9656736436201</v>
      </c>
      <c r="L14" s="11">
        <v>0</v>
      </c>
      <c r="P14" s="102" t="s">
        <v>105</v>
      </c>
      <c r="Q14" s="9" t="s">
        <v>102</v>
      </c>
      <c r="R14" s="11">
        <v>-6.6755168266550733</v>
      </c>
      <c r="S14" s="11">
        <v>-0.68368378069364177</v>
      </c>
      <c r="T14" s="11">
        <v>-8.3173800556263812E-3</v>
      </c>
    </row>
    <row r="15" spans="1:21" ht="15" customHeight="1" x14ac:dyDescent="0.25">
      <c r="A15" s="77"/>
      <c r="B15" s="59"/>
      <c r="C15" s="78"/>
      <c r="D15" s="59"/>
      <c r="E15" s="59"/>
      <c r="F15" s="78"/>
      <c r="I15" s="105"/>
      <c r="J15" s="11" t="s">
        <v>113</v>
      </c>
      <c r="K15" s="11">
        <v>0</v>
      </c>
      <c r="L15" s="11">
        <v>99.490818948488212</v>
      </c>
      <c r="P15" s="102"/>
      <c r="Q15" s="9" t="s">
        <v>64</v>
      </c>
      <c r="R15" s="11">
        <v>-3.698171066948559</v>
      </c>
      <c r="S15" s="11">
        <v>-1.429918102461383</v>
      </c>
      <c r="T15" s="11">
        <v>-0.39701350053469914</v>
      </c>
    </row>
    <row r="16" spans="1:21" ht="15" customHeight="1" x14ac:dyDescent="0.25">
      <c r="A16" s="77"/>
      <c r="B16" s="59"/>
      <c r="C16" s="78"/>
      <c r="D16" s="59"/>
      <c r="E16" s="59"/>
      <c r="F16" s="78"/>
      <c r="I16" s="105"/>
      <c r="J16" s="11" t="s">
        <v>135</v>
      </c>
      <c r="K16" s="11">
        <v>0</v>
      </c>
      <c r="L16" s="11">
        <v>0.66</v>
      </c>
      <c r="P16" s="104" t="s">
        <v>106</v>
      </c>
      <c r="Q16" s="9" t="s">
        <v>102</v>
      </c>
      <c r="R16" s="11">
        <v>-10.151274416331505</v>
      </c>
      <c r="S16" s="11">
        <v>-0.76339552902674146</v>
      </c>
      <c r="T16" s="11">
        <v>-3.4218156333784597E-2</v>
      </c>
    </row>
    <row r="17" spans="1:20" ht="15" customHeight="1" x14ac:dyDescent="0.25">
      <c r="A17" s="77"/>
      <c r="B17" s="59"/>
      <c r="C17" s="78"/>
      <c r="D17" s="59"/>
      <c r="E17" s="59"/>
      <c r="F17" s="78"/>
      <c r="I17" s="105"/>
      <c r="J17" s="11" t="s">
        <v>114</v>
      </c>
      <c r="K17" s="11">
        <v>0</v>
      </c>
      <c r="L17" s="11">
        <v>0.33</v>
      </c>
      <c r="P17" s="104"/>
      <c r="Q17" s="9" t="s">
        <v>64</v>
      </c>
      <c r="R17" s="11">
        <v>-3.704959275936675</v>
      </c>
      <c r="S17" s="11">
        <v>-1.4308943926177538</v>
      </c>
      <c r="T17" s="11">
        <v>-0.39695859698123204</v>
      </c>
    </row>
    <row r="18" spans="1:20" ht="15" customHeight="1" x14ac:dyDescent="0.25">
      <c r="A18" s="77"/>
      <c r="B18" s="59"/>
      <c r="C18" s="78"/>
      <c r="D18" s="59"/>
      <c r="E18" s="59"/>
      <c r="F18" s="78"/>
      <c r="I18" s="106" t="s">
        <v>138</v>
      </c>
      <c r="J18" s="11" t="s">
        <v>109</v>
      </c>
      <c r="K18" s="11">
        <v>-9.8782100433699203</v>
      </c>
      <c r="L18" s="11">
        <v>-9.8782100433699203</v>
      </c>
    </row>
    <row r="19" spans="1:20" ht="15" customHeight="1" x14ac:dyDescent="0.25">
      <c r="A19" s="77"/>
      <c r="B19" s="59"/>
      <c r="C19" s="78"/>
      <c r="D19" s="59"/>
      <c r="E19" s="59"/>
      <c r="F19" s="78"/>
      <c r="I19" s="106"/>
      <c r="J19" s="11" t="s">
        <v>110</v>
      </c>
      <c r="K19" s="11">
        <v>0</v>
      </c>
      <c r="L19" s="11">
        <v>0</v>
      </c>
    </row>
    <row r="20" spans="1:20" ht="15" customHeight="1" x14ac:dyDescent="0.25">
      <c r="A20" s="77"/>
      <c r="B20" s="59"/>
      <c r="C20" s="78"/>
      <c r="D20" s="59"/>
      <c r="E20" s="59"/>
      <c r="F20" s="78"/>
      <c r="I20" s="106"/>
      <c r="J20" s="11" t="s">
        <v>111</v>
      </c>
      <c r="K20" s="11">
        <v>-68.778160222909108</v>
      </c>
      <c r="L20" s="11">
        <v>0</v>
      </c>
    </row>
    <row r="21" spans="1:20" ht="15" customHeight="1" x14ac:dyDescent="0.25">
      <c r="A21" s="77"/>
      <c r="B21" s="59"/>
      <c r="C21" s="78"/>
      <c r="D21" s="59"/>
      <c r="E21" s="59"/>
      <c r="F21" s="78"/>
      <c r="I21" s="106"/>
      <c r="J21" s="11" t="s">
        <v>134</v>
      </c>
      <c r="K21" s="11">
        <v>-2.2608629690023498</v>
      </c>
      <c r="L21" s="11">
        <v>0</v>
      </c>
    </row>
    <row r="22" spans="1:20" ht="15" customHeight="1" thickBot="1" x14ac:dyDescent="0.3">
      <c r="A22" s="79"/>
      <c r="B22" s="80"/>
      <c r="C22" s="81"/>
      <c r="D22" s="80"/>
      <c r="E22" s="80"/>
      <c r="F22" s="81"/>
      <c r="I22" s="106"/>
      <c r="J22" s="11" t="s">
        <v>112</v>
      </c>
      <c r="K22" s="11">
        <v>-19.082766764718599</v>
      </c>
      <c r="L22" s="11">
        <v>0</v>
      </c>
    </row>
    <row r="23" spans="1:20" ht="15" customHeight="1" x14ac:dyDescent="0.25">
      <c r="A23" s="77"/>
      <c r="B23" s="59"/>
      <c r="C23" s="59"/>
      <c r="D23" s="59"/>
      <c r="E23" s="59"/>
      <c r="F23" s="78"/>
      <c r="I23" s="106"/>
      <c r="J23" s="11" t="s">
        <v>113</v>
      </c>
      <c r="K23" s="11">
        <v>0</v>
      </c>
      <c r="L23" s="11">
        <v>-53.371273630907304</v>
      </c>
    </row>
    <row r="24" spans="1:20" ht="15" customHeight="1" x14ac:dyDescent="0.25">
      <c r="A24" s="82" t="s">
        <v>137</v>
      </c>
      <c r="B24" s="69"/>
      <c r="C24" s="69"/>
      <c r="D24" s="69"/>
      <c r="E24" s="69"/>
      <c r="F24" s="70"/>
      <c r="I24" s="106"/>
      <c r="J24" s="11" t="s">
        <v>135</v>
      </c>
      <c r="K24" s="11">
        <v>0</v>
      </c>
      <c r="L24" s="11">
        <v>-7.4092895441573301</v>
      </c>
    </row>
    <row r="25" spans="1:20" ht="15" customHeight="1" x14ac:dyDescent="0.25">
      <c r="A25" s="83"/>
      <c r="B25" s="69"/>
      <c r="C25" s="69"/>
      <c r="D25" s="69"/>
      <c r="E25" s="69"/>
      <c r="F25" s="70"/>
      <c r="I25" s="106"/>
      <c r="J25" s="11" t="s">
        <v>114</v>
      </c>
      <c r="K25" s="11">
        <v>0</v>
      </c>
      <c r="L25" s="11">
        <v>-29.341224581511899</v>
      </c>
    </row>
    <row r="26" spans="1:20" ht="15" customHeight="1" x14ac:dyDescent="0.25">
      <c r="A26" s="83"/>
      <c r="B26" s="69"/>
      <c r="C26" s="69"/>
      <c r="D26" s="69"/>
      <c r="E26" s="69"/>
      <c r="F26" s="70"/>
    </row>
    <row r="27" spans="1:20" ht="15" customHeight="1" x14ac:dyDescent="0.25">
      <c r="A27" s="83"/>
      <c r="B27" s="69"/>
      <c r="C27" s="69"/>
      <c r="D27" s="69"/>
      <c r="E27" s="69"/>
      <c r="F27" s="70"/>
      <c r="J27" s="11"/>
      <c r="K27" s="107"/>
      <c r="L27" s="107"/>
    </row>
    <row r="28" spans="1:20" ht="15" customHeight="1" x14ac:dyDescent="0.25">
      <c r="A28" s="83"/>
      <c r="B28" s="69"/>
      <c r="C28" s="69"/>
      <c r="D28" s="69"/>
      <c r="E28" s="69"/>
      <c r="F28" s="70"/>
      <c r="J28" s="11"/>
      <c r="K28" s="107"/>
      <c r="L28" s="107"/>
    </row>
    <row r="29" spans="1:20" ht="15" customHeight="1" x14ac:dyDescent="0.25">
      <c r="A29" s="83"/>
      <c r="B29" s="69"/>
      <c r="C29" s="69"/>
      <c r="D29" s="69"/>
      <c r="E29" s="69"/>
      <c r="F29" s="70"/>
      <c r="J29" s="11"/>
      <c r="K29" s="107"/>
      <c r="L29" s="107"/>
    </row>
    <row r="30" spans="1:20" ht="15" customHeight="1" x14ac:dyDescent="0.25">
      <c r="A30" s="83"/>
      <c r="B30" s="69"/>
      <c r="C30" s="69"/>
      <c r="D30" s="69"/>
      <c r="E30" s="69"/>
      <c r="F30" s="70"/>
      <c r="J30" s="11"/>
      <c r="K30" s="107"/>
      <c r="L30" s="107"/>
    </row>
    <row r="31" spans="1:20" ht="15" customHeight="1" x14ac:dyDescent="0.25">
      <c r="A31" s="83"/>
      <c r="B31" s="69"/>
      <c r="C31" s="69"/>
      <c r="D31" s="69"/>
      <c r="E31" s="69"/>
      <c r="F31" s="70"/>
      <c r="J31" s="11"/>
      <c r="K31" s="107"/>
      <c r="L31" s="107"/>
    </row>
    <row r="32" spans="1:20" ht="15" customHeight="1" x14ac:dyDescent="0.25">
      <c r="A32" s="83"/>
      <c r="B32" s="69"/>
      <c r="C32" s="69"/>
      <c r="D32" s="69"/>
      <c r="E32" s="69"/>
      <c r="F32" s="70"/>
      <c r="J32" s="11"/>
      <c r="K32" s="107"/>
      <c r="L32" s="107"/>
    </row>
    <row r="33" spans="1:12" ht="15" customHeight="1" x14ac:dyDescent="0.25">
      <c r="A33" s="83"/>
      <c r="B33" s="69"/>
      <c r="C33" s="69"/>
      <c r="D33" s="69"/>
      <c r="E33" s="69"/>
      <c r="F33" s="70"/>
      <c r="J33" s="11"/>
      <c r="K33" s="107"/>
      <c r="L33" s="107"/>
    </row>
    <row r="34" spans="1:12" ht="15" customHeight="1" x14ac:dyDescent="0.25">
      <c r="A34" s="83"/>
      <c r="B34" s="69"/>
      <c r="C34" s="69"/>
      <c r="D34" s="69"/>
      <c r="E34" s="69"/>
      <c r="F34" s="70"/>
      <c r="J34" s="11"/>
      <c r="K34" s="107"/>
      <c r="L34" s="107"/>
    </row>
    <row r="35" spans="1:12" ht="15" customHeight="1" x14ac:dyDescent="0.25">
      <c r="A35" s="83"/>
      <c r="B35" s="69"/>
      <c r="C35" s="69"/>
      <c r="D35" s="69"/>
      <c r="E35" s="69"/>
      <c r="F35" s="70"/>
      <c r="J35" s="11"/>
      <c r="K35" s="107"/>
      <c r="L35" s="107"/>
    </row>
    <row r="36" spans="1:12" ht="15" customHeight="1" x14ac:dyDescent="0.25">
      <c r="A36" s="59"/>
      <c r="B36" s="59"/>
      <c r="C36" s="59"/>
      <c r="D36" s="59"/>
      <c r="E36" s="59"/>
      <c r="F36" s="59"/>
      <c r="J36" s="11"/>
      <c r="K36" s="107"/>
      <c r="L36" s="107"/>
    </row>
    <row r="37" spans="1:12" ht="15" customHeight="1" x14ac:dyDescent="0.25">
      <c r="A37" s="59"/>
      <c r="B37" s="59"/>
      <c r="C37" s="59"/>
      <c r="D37" s="59"/>
      <c r="E37" s="59"/>
      <c r="F37" s="59"/>
      <c r="J37" s="11"/>
      <c r="K37" s="107"/>
      <c r="L37" s="107"/>
    </row>
    <row r="38" spans="1:12" ht="15" customHeight="1" x14ac:dyDescent="0.25">
      <c r="A38" s="59"/>
      <c r="B38" s="59"/>
      <c r="C38" s="59"/>
      <c r="D38" s="59"/>
      <c r="E38" s="59"/>
      <c r="F38" s="59"/>
      <c r="J38" s="11"/>
      <c r="K38" s="107"/>
      <c r="L38" s="107"/>
    </row>
    <row r="39" spans="1:12" ht="15" customHeight="1" x14ac:dyDescent="0.25">
      <c r="A39" s="59"/>
      <c r="B39" s="59"/>
      <c r="C39" s="59"/>
      <c r="D39" s="59"/>
      <c r="E39" s="59"/>
      <c r="F39" s="59"/>
      <c r="J39" s="11"/>
      <c r="K39" s="107"/>
      <c r="L39" s="107"/>
    </row>
    <row r="40" spans="1:12" ht="15" customHeight="1" x14ac:dyDescent="0.25">
      <c r="A40" s="59"/>
      <c r="B40" s="59"/>
      <c r="C40" s="59"/>
      <c r="D40" s="59"/>
      <c r="E40" s="59"/>
      <c r="F40" s="59"/>
      <c r="J40" s="11"/>
      <c r="K40" s="107"/>
      <c r="L40" s="107"/>
    </row>
    <row r="41" spans="1:12" ht="15" customHeight="1" x14ac:dyDescent="0.25">
      <c r="A41" s="59"/>
      <c r="B41" s="59"/>
      <c r="C41" s="59"/>
      <c r="D41" s="59"/>
      <c r="E41" s="59"/>
      <c r="F41" s="59"/>
      <c r="J41" s="11"/>
      <c r="K41" s="107"/>
      <c r="L41" s="107"/>
    </row>
    <row r="42" spans="1:12" ht="15" customHeight="1" x14ac:dyDescent="0.25">
      <c r="A42" s="59"/>
      <c r="B42" s="59"/>
      <c r="C42" s="59"/>
      <c r="D42" s="59"/>
      <c r="E42" s="59"/>
      <c r="F42" s="59"/>
      <c r="J42" s="11"/>
      <c r="K42" s="107"/>
      <c r="L42" s="107"/>
    </row>
    <row r="43" spans="1:12" ht="15" customHeight="1" x14ac:dyDescent="0.25">
      <c r="A43" s="59"/>
      <c r="B43" s="59"/>
      <c r="C43" s="59"/>
      <c r="D43" s="59"/>
      <c r="E43" s="59"/>
      <c r="F43" s="59"/>
    </row>
    <row r="44" spans="1:12" ht="15" customHeight="1" x14ac:dyDescent="0.25">
      <c r="A44" s="59"/>
      <c r="B44" s="59"/>
      <c r="C44" s="59"/>
      <c r="D44" s="59"/>
      <c r="E44" s="59"/>
      <c r="F44" s="59"/>
    </row>
    <row r="45" spans="1:12" ht="15" customHeight="1" x14ac:dyDescent="0.25">
      <c r="A45" s="59"/>
      <c r="B45" s="59"/>
      <c r="C45" s="59"/>
      <c r="D45" s="59"/>
      <c r="E45" s="59"/>
      <c r="F45" s="59"/>
    </row>
    <row r="46" spans="1:12" ht="15" customHeight="1" x14ac:dyDescent="0.25">
      <c r="A46" s="59"/>
      <c r="B46" s="59"/>
      <c r="C46" s="59"/>
      <c r="D46" s="59"/>
      <c r="E46" s="59"/>
      <c r="F46" s="59"/>
    </row>
    <row r="47" spans="1:12" ht="15" customHeight="1" x14ac:dyDescent="0.25">
      <c r="A47" s="59"/>
      <c r="B47" s="59"/>
      <c r="C47" s="59"/>
      <c r="D47" s="59"/>
      <c r="E47" s="59"/>
      <c r="F47" s="59"/>
    </row>
    <row r="48" spans="1:12" ht="15" customHeight="1" x14ac:dyDescent="0.25">
      <c r="A48" s="59"/>
      <c r="B48" s="59"/>
      <c r="C48" s="59"/>
      <c r="D48" s="59"/>
      <c r="E48" s="59"/>
      <c r="F48" s="59"/>
    </row>
    <row r="49" spans="1:6" ht="15" customHeight="1" x14ac:dyDescent="0.25">
      <c r="A49" s="59"/>
      <c r="B49" s="59"/>
      <c r="C49" s="59"/>
      <c r="D49" s="59"/>
      <c r="E49" s="59"/>
      <c r="F49" s="59"/>
    </row>
    <row r="50" spans="1:6" ht="15" customHeight="1" x14ac:dyDescent="0.25">
      <c r="A50" s="59"/>
      <c r="B50" s="59"/>
      <c r="C50" s="59"/>
      <c r="D50" s="59"/>
      <c r="E50" s="59"/>
      <c r="F50" s="59"/>
    </row>
    <row r="51" spans="1:6" ht="15" customHeight="1" x14ac:dyDescent="0.25">
      <c r="A51" s="59"/>
      <c r="B51" s="59"/>
      <c r="C51" s="59"/>
      <c r="D51" s="59"/>
      <c r="E51" s="59"/>
      <c r="F51" s="59"/>
    </row>
    <row r="52" spans="1:6" ht="15" customHeight="1" x14ac:dyDescent="0.25">
      <c r="A52" s="59"/>
      <c r="B52" s="59"/>
      <c r="C52" s="59"/>
      <c r="D52" s="59"/>
      <c r="E52" s="59"/>
      <c r="F52" s="59"/>
    </row>
    <row r="53" spans="1:6" ht="15" customHeight="1" x14ac:dyDescent="0.25">
      <c r="A53" s="59"/>
      <c r="B53" s="59"/>
      <c r="C53" s="59"/>
      <c r="D53" s="59"/>
      <c r="E53" s="59"/>
      <c r="F53" s="59"/>
    </row>
    <row r="54" spans="1:6" ht="15" customHeight="1" x14ac:dyDescent="0.25">
      <c r="A54" s="59"/>
      <c r="B54" s="59"/>
      <c r="C54" s="59"/>
      <c r="D54" s="59"/>
      <c r="E54" s="59"/>
      <c r="F54" s="59"/>
    </row>
    <row r="55" spans="1:6" ht="15" customHeight="1" x14ac:dyDescent="0.25">
      <c r="A55" s="59"/>
      <c r="B55" s="59"/>
      <c r="C55" s="59"/>
      <c r="D55" s="59"/>
      <c r="E55" s="59"/>
      <c r="F55" s="59"/>
    </row>
    <row r="56" spans="1:6" ht="15" customHeight="1" x14ac:dyDescent="0.25">
      <c r="A56" s="59"/>
      <c r="B56" s="59"/>
      <c r="C56" s="59"/>
      <c r="D56" s="59"/>
      <c r="E56" s="59"/>
      <c r="F56" s="59"/>
    </row>
    <row r="57" spans="1:6" ht="15" customHeight="1" x14ac:dyDescent="0.25">
      <c r="A57" s="59"/>
      <c r="B57" s="59"/>
      <c r="C57" s="59"/>
      <c r="D57" s="59"/>
      <c r="E57" s="59"/>
      <c r="F57" s="59"/>
    </row>
    <row r="58" spans="1:6" ht="15" customHeight="1" x14ac:dyDescent="0.25">
      <c r="A58" s="59"/>
      <c r="B58" s="59"/>
      <c r="C58" s="59"/>
      <c r="D58" s="59"/>
      <c r="E58" s="59"/>
      <c r="F58" s="59"/>
    </row>
    <row r="59" spans="1:6" ht="15" customHeight="1" x14ac:dyDescent="0.25">
      <c r="A59" s="59"/>
      <c r="B59" s="59"/>
      <c r="C59" s="59"/>
      <c r="D59" s="59"/>
      <c r="E59" s="59"/>
      <c r="F59" s="59"/>
    </row>
    <row r="60" spans="1:6" ht="15" customHeight="1" x14ac:dyDescent="0.25">
      <c r="A60" s="59"/>
      <c r="B60" s="59"/>
      <c r="C60" s="59"/>
      <c r="D60" s="59"/>
      <c r="E60" s="59"/>
      <c r="F60" s="59"/>
    </row>
    <row r="61" spans="1:6" ht="15" customHeight="1" x14ac:dyDescent="0.25">
      <c r="A61" s="59"/>
      <c r="B61" s="59"/>
      <c r="C61" s="59"/>
      <c r="D61" s="59"/>
      <c r="E61" s="59"/>
      <c r="F61" s="59"/>
    </row>
    <row r="62" spans="1:6" ht="15" customHeight="1" x14ac:dyDescent="0.25">
      <c r="A62" s="59"/>
      <c r="B62" s="59"/>
      <c r="C62" s="59"/>
      <c r="D62" s="59"/>
      <c r="E62" s="59"/>
      <c r="F62" s="59"/>
    </row>
    <row r="63" spans="1:6" ht="15" customHeight="1" x14ac:dyDescent="0.25">
      <c r="A63" s="59"/>
      <c r="B63" s="59"/>
      <c r="C63" s="59"/>
      <c r="D63" s="59"/>
      <c r="E63" s="59"/>
      <c r="F63" s="59"/>
    </row>
    <row r="64" spans="1:6" ht="15" customHeight="1" x14ac:dyDescent="0.25">
      <c r="A64" s="59"/>
      <c r="B64" s="59"/>
      <c r="C64" s="59"/>
      <c r="D64" s="59"/>
      <c r="E64" s="59"/>
      <c r="F64" s="59"/>
    </row>
    <row r="65" spans="1:6" ht="15" customHeight="1" x14ac:dyDescent="0.25">
      <c r="A65" s="59"/>
      <c r="B65" s="59"/>
      <c r="C65" s="59"/>
      <c r="D65" s="59"/>
      <c r="E65" s="59"/>
      <c r="F65" s="59"/>
    </row>
    <row r="66" spans="1:6" ht="15" customHeight="1" x14ac:dyDescent="0.25">
      <c r="A66" s="59"/>
      <c r="B66" s="59"/>
      <c r="C66" s="59"/>
      <c r="D66" s="59"/>
      <c r="E66" s="59"/>
      <c r="F66" s="59"/>
    </row>
    <row r="67" spans="1:6" ht="15" customHeight="1" x14ac:dyDescent="0.25">
      <c r="A67" s="59"/>
      <c r="B67" s="59"/>
      <c r="C67" s="59"/>
      <c r="D67" s="59"/>
      <c r="E67" s="59"/>
      <c r="F67" s="59"/>
    </row>
    <row r="68" spans="1:6" ht="15" customHeight="1" x14ac:dyDescent="0.25">
      <c r="A68" s="59"/>
      <c r="B68" s="59"/>
      <c r="C68" s="59"/>
      <c r="D68" s="59"/>
      <c r="E68" s="59"/>
      <c r="F68" s="59"/>
    </row>
    <row r="69" spans="1:6" ht="15" customHeight="1" x14ac:dyDescent="0.25">
      <c r="A69" s="59"/>
      <c r="B69" s="59"/>
      <c r="C69" s="59"/>
      <c r="D69" s="59"/>
      <c r="E69" s="59"/>
      <c r="F69" s="59"/>
    </row>
    <row r="70" spans="1:6" ht="15" customHeight="1" x14ac:dyDescent="0.25">
      <c r="A70" s="59"/>
      <c r="B70" s="59"/>
      <c r="C70" s="59"/>
      <c r="D70" s="59"/>
      <c r="E70" s="59"/>
      <c r="F70" s="59"/>
    </row>
    <row r="71" spans="1:6" ht="15" customHeight="1" x14ac:dyDescent="0.25">
      <c r="A71" s="59"/>
      <c r="B71" s="59"/>
      <c r="C71" s="59"/>
      <c r="D71" s="59"/>
      <c r="E71" s="59"/>
      <c r="F71" s="59"/>
    </row>
    <row r="72" spans="1:6" ht="15" customHeight="1" x14ac:dyDescent="0.25">
      <c r="A72" s="59"/>
      <c r="B72" s="59"/>
      <c r="C72" s="59"/>
      <c r="D72" s="59"/>
      <c r="E72" s="59"/>
      <c r="F72" s="59"/>
    </row>
    <row r="73" spans="1:6" ht="15" customHeight="1" x14ac:dyDescent="0.25">
      <c r="A73" s="59"/>
      <c r="B73" s="59"/>
      <c r="C73" s="59"/>
      <c r="D73" s="59"/>
      <c r="E73" s="59"/>
      <c r="F73" s="59"/>
    </row>
    <row r="74" spans="1:6" ht="15" customHeight="1" x14ac:dyDescent="0.25">
      <c r="A74" s="59"/>
      <c r="B74" s="59"/>
      <c r="C74" s="59"/>
      <c r="D74" s="59"/>
      <c r="E74" s="59"/>
      <c r="F74" s="59"/>
    </row>
    <row r="75" spans="1:6" ht="15" customHeight="1" x14ac:dyDescent="0.25">
      <c r="A75" s="59"/>
      <c r="B75" s="59"/>
      <c r="C75" s="59"/>
      <c r="D75" s="59"/>
      <c r="E75" s="59"/>
      <c r="F75" s="59"/>
    </row>
    <row r="76" spans="1:6" ht="15" customHeight="1" x14ac:dyDescent="0.25">
      <c r="A76" s="59"/>
      <c r="B76" s="59"/>
      <c r="C76" s="59"/>
      <c r="D76" s="59"/>
      <c r="E76" s="59"/>
      <c r="F76" s="59"/>
    </row>
    <row r="77" spans="1:6" ht="15" customHeight="1" x14ac:dyDescent="0.25">
      <c r="A77" s="59"/>
      <c r="B77" s="59"/>
      <c r="C77" s="59"/>
      <c r="D77" s="59"/>
      <c r="E77" s="59"/>
      <c r="F77" s="59"/>
    </row>
    <row r="78" spans="1:6" ht="15" customHeight="1" x14ac:dyDescent="0.25">
      <c r="A78" s="59"/>
      <c r="B78" s="59"/>
      <c r="C78" s="59"/>
      <c r="D78" s="59"/>
      <c r="E78" s="59"/>
      <c r="F78" s="59"/>
    </row>
    <row r="79" spans="1:6" ht="15" customHeight="1" x14ac:dyDescent="0.25">
      <c r="A79" s="59"/>
      <c r="B79" s="59"/>
      <c r="C79" s="59"/>
      <c r="D79" s="59"/>
      <c r="E79" s="59"/>
      <c r="F79" s="59"/>
    </row>
    <row r="80" spans="1:6" ht="15" customHeight="1" x14ac:dyDescent="0.25">
      <c r="A80" s="59"/>
      <c r="B80" s="59"/>
      <c r="C80" s="59"/>
      <c r="D80" s="59"/>
      <c r="E80" s="59"/>
      <c r="F80" s="59"/>
    </row>
    <row r="81" spans="1:6" ht="15" customHeight="1" x14ac:dyDescent="0.25">
      <c r="A81" s="59"/>
      <c r="B81" s="59"/>
      <c r="C81" s="59"/>
      <c r="D81" s="59"/>
      <c r="E81" s="59"/>
      <c r="F81" s="59"/>
    </row>
    <row r="82" spans="1:6" ht="15" customHeight="1" x14ac:dyDescent="0.25">
      <c r="A82" s="59"/>
      <c r="B82" s="59"/>
      <c r="C82" s="59"/>
      <c r="D82" s="59"/>
      <c r="E82" s="59"/>
      <c r="F82" s="59"/>
    </row>
    <row r="83" spans="1:6" ht="15" customHeight="1" x14ac:dyDescent="0.25">
      <c r="A83" s="59"/>
      <c r="B83" s="59"/>
      <c r="C83" s="59"/>
      <c r="D83" s="59"/>
      <c r="E83" s="59"/>
      <c r="F83" s="59"/>
    </row>
    <row r="84" spans="1:6" ht="15" customHeight="1" x14ac:dyDescent="0.25">
      <c r="A84" s="59"/>
      <c r="B84" s="59"/>
      <c r="C84" s="59"/>
      <c r="D84" s="59"/>
      <c r="E84" s="59"/>
      <c r="F84" s="59"/>
    </row>
    <row r="85" spans="1:6" ht="15" customHeight="1" x14ac:dyDescent="0.25">
      <c r="A85" s="59"/>
      <c r="B85" s="59"/>
      <c r="C85" s="59"/>
      <c r="D85" s="59"/>
      <c r="E85" s="59"/>
      <c r="F85" s="59"/>
    </row>
    <row r="86" spans="1:6" ht="15" customHeight="1" x14ac:dyDescent="0.25">
      <c r="A86" s="59"/>
      <c r="B86" s="59"/>
      <c r="C86" s="59"/>
      <c r="D86" s="59"/>
      <c r="E86" s="59"/>
      <c r="F86" s="59"/>
    </row>
    <row r="87" spans="1:6" ht="15" customHeight="1" x14ac:dyDescent="0.25">
      <c r="A87" s="59"/>
      <c r="B87" s="59"/>
      <c r="C87" s="59"/>
      <c r="D87" s="59"/>
      <c r="E87" s="59"/>
      <c r="F87" s="59"/>
    </row>
    <row r="88" spans="1:6" ht="15" customHeight="1" x14ac:dyDescent="0.25">
      <c r="A88" s="59"/>
      <c r="B88" s="59"/>
      <c r="C88" s="59"/>
      <c r="D88" s="59"/>
      <c r="E88" s="59"/>
      <c r="F88" s="59"/>
    </row>
    <row r="89" spans="1:6" ht="15" customHeight="1" x14ac:dyDescent="0.25">
      <c r="A89" s="59"/>
      <c r="B89" s="59"/>
      <c r="C89" s="59"/>
      <c r="D89" s="59"/>
      <c r="E89" s="59"/>
      <c r="F89" s="59"/>
    </row>
    <row r="90" spans="1:6" ht="15" customHeight="1" x14ac:dyDescent="0.25">
      <c r="A90" s="59"/>
      <c r="B90" s="59"/>
      <c r="C90" s="59"/>
      <c r="D90" s="59"/>
      <c r="E90" s="59"/>
      <c r="F90" s="59"/>
    </row>
    <row r="91" spans="1:6" ht="15" customHeight="1" x14ac:dyDescent="0.25">
      <c r="A91" s="59"/>
      <c r="B91" s="59"/>
      <c r="C91" s="59"/>
      <c r="D91" s="59"/>
      <c r="E91" s="59"/>
      <c r="F91" s="59"/>
    </row>
    <row r="92" spans="1:6" ht="15" customHeight="1" x14ac:dyDescent="0.25">
      <c r="A92" s="59"/>
      <c r="B92" s="59"/>
      <c r="C92" s="59"/>
      <c r="D92" s="59"/>
      <c r="E92" s="59"/>
      <c r="F92" s="59"/>
    </row>
    <row r="93" spans="1:6" ht="15" customHeight="1" x14ac:dyDescent="0.25">
      <c r="A93" s="59"/>
      <c r="B93" s="59"/>
      <c r="C93" s="59"/>
      <c r="D93" s="59"/>
      <c r="E93" s="59"/>
      <c r="F93" s="59"/>
    </row>
    <row r="94" spans="1:6" ht="15" customHeight="1" x14ac:dyDescent="0.25">
      <c r="A94" s="59"/>
      <c r="B94" s="59"/>
      <c r="C94" s="59"/>
      <c r="D94" s="59"/>
      <c r="E94" s="59"/>
      <c r="F94" s="59"/>
    </row>
    <row r="95" spans="1:6" ht="15" customHeight="1" x14ac:dyDescent="0.25">
      <c r="A95" s="59"/>
      <c r="B95" s="59"/>
      <c r="C95" s="59"/>
      <c r="D95" s="59"/>
      <c r="E95" s="59"/>
      <c r="F95" s="59"/>
    </row>
    <row r="96" spans="1:6" ht="15" customHeight="1" x14ac:dyDescent="0.25">
      <c r="A96" s="59"/>
      <c r="B96" s="59"/>
      <c r="C96" s="59"/>
      <c r="D96" s="59"/>
      <c r="E96" s="59"/>
      <c r="F96" s="59"/>
    </row>
    <row r="97" spans="1:6" ht="15" customHeight="1" x14ac:dyDescent="0.25">
      <c r="A97" s="59"/>
      <c r="B97" s="59"/>
      <c r="C97" s="59"/>
      <c r="D97" s="59"/>
      <c r="E97" s="59"/>
      <c r="F97" s="59"/>
    </row>
    <row r="98" spans="1:6" ht="15" customHeight="1" x14ac:dyDescent="0.25">
      <c r="A98" s="59"/>
      <c r="B98" s="59"/>
      <c r="C98" s="59"/>
      <c r="D98" s="59"/>
      <c r="E98" s="59"/>
      <c r="F98" s="59"/>
    </row>
    <row r="99" spans="1:6" ht="15" customHeight="1" x14ac:dyDescent="0.25">
      <c r="A99" s="59"/>
      <c r="B99" s="59"/>
      <c r="C99" s="59"/>
      <c r="D99" s="59"/>
      <c r="E99" s="59"/>
      <c r="F99" s="59"/>
    </row>
    <row r="100" spans="1:6" ht="15" customHeight="1" x14ac:dyDescent="0.25">
      <c r="A100" s="59"/>
      <c r="B100" s="59"/>
      <c r="C100" s="59"/>
      <c r="D100" s="59"/>
      <c r="E100" s="59"/>
      <c r="F100" s="59"/>
    </row>
    <row r="101" spans="1:6" ht="15" customHeight="1" x14ac:dyDescent="0.25">
      <c r="A101" s="59"/>
      <c r="B101" s="59"/>
      <c r="C101" s="59"/>
      <c r="D101" s="59"/>
      <c r="E101" s="59"/>
      <c r="F101" s="59"/>
    </row>
    <row r="102" spans="1:6" ht="15" customHeight="1" x14ac:dyDescent="0.25">
      <c r="A102" s="59"/>
      <c r="B102" s="59"/>
      <c r="C102" s="59"/>
      <c r="D102" s="59"/>
      <c r="E102" s="59"/>
      <c r="F102" s="59"/>
    </row>
    <row r="103" spans="1:6" ht="15" customHeight="1" x14ac:dyDescent="0.25">
      <c r="A103" s="59"/>
      <c r="B103" s="59"/>
      <c r="C103" s="59"/>
      <c r="D103" s="59"/>
      <c r="E103" s="59"/>
      <c r="F103" s="59"/>
    </row>
    <row r="104" spans="1:6" ht="15" customHeight="1" x14ac:dyDescent="0.25">
      <c r="A104" s="59"/>
      <c r="B104" s="59"/>
      <c r="C104" s="59"/>
      <c r="D104" s="59"/>
      <c r="E104" s="59"/>
      <c r="F104" s="59"/>
    </row>
    <row r="105" spans="1:6" ht="15" customHeight="1" x14ac:dyDescent="0.25">
      <c r="A105" s="59"/>
      <c r="B105" s="59"/>
      <c r="C105" s="59"/>
      <c r="D105" s="59"/>
      <c r="E105" s="59"/>
      <c r="F105" s="59"/>
    </row>
    <row r="106" spans="1:6" ht="15" customHeight="1" x14ac:dyDescent="0.25">
      <c r="A106" s="59"/>
      <c r="B106" s="59"/>
      <c r="C106" s="59"/>
      <c r="D106" s="59"/>
      <c r="E106" s="59"/>
      <c r="F106" s="59"/>
    </row>
    <row r="107" spans="1:6" ht="15" customHeight="1" x14ac:dyDescent="0.25">
      <c r="A107" s="59"/>
      <c r="B107" s="59"/>
      <c r="C107" s="59"/>
      <c r="D107" s="59"/>
      <c r="E107" s="59"/>
      <c r="F107" s="59"/>
    </row>
    <row r="108" spans="1:6" ht="15" customHeight="1" x14ac:dyDescent="0.25">
      <c r="A108" s="59"/>
      <c r="B108" s="59"/>
      <c r="C108" s="59"/>
      <c r="D108" s="59"/>
      <c r="E108" s="59"/>
      <c r="F108" s="59"/>
    </row>
    <row r="109" spans="1:6" ht="15" customHeight="1" x14ac:dyDescent="0.25">
      <c r="A109" s="59"/>
      <c r="B109" s="59"/>
      <c r="C109" s="59"/>
      <c r="D109" s="59"/>
      <c r="E109" s="59"/>
      <c r="F109" s="59"/>
    </row>
    <row r="110" spans="1:6" ht="15" customHeight="1" x14ac:dyDescent="0.25">
      <c r="A110" s="59"/>
      <c r="B110" s="59"/>
      <c r="C110" s="59"/>
      <c r="D110" s="59"/>
      <c r="E110" s="59"/>
      <c r="F110" s="59"/>
    </row>
    <row r="111" spans="1:6" ht="15" customHeight="1" x14ac:dyDescent="0.25">
      <c r="A111" s="59"/>
      <c r="B111" s="59"/>
      <c r="C111" s="59"/>
      <c r="D111" s="59"/>
      <c r="E111" s="59"/>
      <c r="F111" s="59"/>
    </row>
    <row r="112" spans="1:6" ht="15" customHeight="1" x14ac:dyDescent="0.25">
      <c r="A112" s="59"/>
      <c r="B112" s="59"/>
      <c r="C112" s="59"/>
      <c r="D112" s="59"/>
      <c r="E112" s="59"/>
      <c r="F112" s="59"/>
    </row>
    <row r="113" spans="1:6" ht="15" customHeight="1" x14ac:dyDescent="0.25">
      <c r="A113" s="59"/>
      <c r="B113" s="59"/>
      <c r="C113" s="59"/>
      <c r="D113" s="59"/>
      <c r="E113" s="59"/>
      <c r="F113" s="59"/>
    </row>
    <row r="114" spans="1:6" ht="15" customHeight="1" x14ac:dyDescent="0.25">
      <c r="A114" s="59"/>
      <c r="B114" s="59"/>
      <c r="C114" s="59"/>
      <c r="D114" s="59"/>
      <c r="E114" s="59"/>
      <c r="F114" s="59"/>
    </row>
    <row r="115" spans="1:6" ht="15" customHeight="1" x14ac:dyDescent="0.25">
      <c r="A115" s="59"/>
      <c r="B115" s="59"/>
      <c r="C115" s="59"/>
      <c r="D115" s="59"/>
      <c r="E115" s="59"/>
      <c r="F115" s="59"/>
    </row>
    <row r="116" spans="1:6" ht="15" customHeight="1" x14ac:dyDescent="0.25">
      <c r="A116" s="59"/>
      <c r="B116" s="59"/>
      <c r="C116" s="59"/>
      <c r="D116" s="59"/>
      <c r="E116" s="59"/>
      <c r="F116" s="59"/>
    </row>
    <row r="117" spans="1:6" ht="15" customHeight="1" x14ac:dyDescent="0.25">
      <c r="A117" s="59"/>
      <c r="B117" s="59"/>
      <c r="C117" s="59"/>
      <c r="D117" s="59"/>
      <c r="E117" s="59"/>
      <c r="F117" s="59"/>
    </row>
    <row r="118" spans="1:6" ht="15" customHeight="1" x14ac:dyDescent="0.25">
      <c r="A118" s="59"/>
      <c r="B118" s="59"/>
      <c r="C118" s="59"/>
      <c r="D118" s="59"/>
      <c r="E118" s="59"/>
      <c r="F118" s="59"/>
    </row>
    <row r="119" spans="1:6" ht="15" customHeight="1" x14ac:dyDescent="0.25">
      <c r="A119" s="59"/>
      <c r="B119" s="59"/>
      <c r="C119" s="59"/>
      <c r="D119" s="59"/>
      <c r="E119" s="59"/>
      <c r="F119" s="59"/>
    </row>
    <row r="120" spans="1:6" ht="15" customHeight="1" x14ac:dyDescent="0.25">
      <c r="A120" s="59"/>
      <c r="B120" s="59"/>
      <c r="C120" s="59"/>
      <c r="D120" s="59"/>
      <c r="E120" s="59"/>
      <c r="F120" s="59"/>
    </row>
    <row r="121" spans="1:6" ht="15" customHeight="1" x14ac:dyDescent="0.25">
      <c r="A121" s="59"/>
      <c r="B121" s="59"/>
      <c r="C121" s="59"/>
      <c r="D121" s="59"/>
      <c r="E121" s="59"/>
      <c r="F121" s="59"/>
    </row>
    <row r="122" spans="1:6" ht="15" customHeight="1" x14ac:dyDescent="0.25">
      <c r="A122" s="59"/>
      <c r="B122" s="59"/>
      <c r="C122" s="59"/>
      <c r="D122" s="59"/>
      <c r="E122" s="59"/>
      <c r="F122" s="59"/>
    </row>
    <row r="123" spans="1:6" ht="15" customHeight="1" x14ac:dyDescent="0.25">
      <c r="A123" s="59"/>
      <c r="B123" s="59"/>
      <c r="C123" s="59"/>
      <c r="D123" s="59"/>
      <c r="E123" s="59"/>
      <c r="F123" s="59"/>
    </row>
    <row r="124" spans="1:6" ht="15" customHeight="1" x14ac:dyDescent="0.25">
      <c r="A124" s="59"/>
      <c r="B124" s="59"/>
      <c r="C124" s="59"/>
      <c r="D124" s="59"/>
      <c r="E124" s="59"/>
      <c r="F124" s="59"/>
    </row>
    <row r="125" spans="1:6" ht="15" customHeight="1" x14ac:dyDescent="0.25">
      <c r="A125" s="59"/>
      <c r="B125" s="59"/>
      <c r="C125" s="59"/>
      <c r="D125" s="59"/>
      <c r="E125" s="59"/>
      <c r="F125" s="59"/>
    </row>
    <row r="126" spans="1:6" ht="15" customHeight="1" x14ac:dyDescent="0.25">
      <c r="A126" s="59"/>
      <c r="B126" s="59"/>
      <c r="C126" s="59"/>
      <c r="D126" s="59"/>
      <c r="E126" s="59"/>
      <c r="F126" s="59"/>
    </row>
    <row r="127" spans="1:6" ht="15" customHeight="1" x14ac:dyDescent="0.25">
      <c r="A127" s="59"/>
      <c r="B127" s="59"/>
      <c r="C127" s="59"/>
      <c r="D127" s="59"/>
      <c r="E127" s="59"/>
      <c r="F127" s="59"/>
    </row>
    <row r="128" spans="1:6" ht="15" customHeight="1" x14ac:dyDescent="0.25">
      <c r="A128" s="59"/>
      <c r="B128" s="59"/>
      <c r="C128" s="59"/>
      <c r="D128" s="59"/>
      <c r="E128" s="59"/>
      <c r="F128" s="59"/>
    </row>
    <row r="129" spans="1:6" ht="15" customHeight="1" x14ac:dyDescent="0.25">
      <c r="A129" s="59"/>
      <c r="B129" s="59"/>
      <c r="C129" s="59"/>
      <c r="D129" s="59"/>
      <c r="E129" s="59"/>
      <c r="F129" s="59"/>
    </row>
    <row r="130" spans="1:6" ht="15" customHeight="1" x14ac:dyDescent="0.25">
      <c r="A130" s="59"/>
      <c r="B130" s="59"/>
      <c r="C130" s="59"/>
      <c r="D130" s="59"/>
      <c r="E130" s="59"/>
      <c r="F130" s="59"/>
    </row>
    <row r="131" spans="1:6" ht="15" customHeight="1" x14ac:dyDescent="0.25">
      <c r="A131" s="59"/>
      <c r="B131" s="59"/>
      <c r="C131" s="59"/>
      <c r="D131" s="59"/>
      <c r="E131" s="59"/>
      <c r="F131" s="59"/>
    </row>
    <row r="132" spans="1:6" ht="15" customHeight="1" x14ac:dyDescent="0.25">
      <c r="A132" s="59"/>
      <c r="B132" s="59"/>
      <c r="C132" s="59"/>
      <c r="D132" s="59"/>
      <c r="E132" s="59"/>
      <c r="F132" s="59"/>
    </row>
    <row r="133" spans="1:6" ht="15" customHeight="1" x14ac:dyDescent="0.25">
      <c r="A133" s="59"/>
      <c r="B133" s="59"/>
      <c r="C133" s="59"/>
      <c r="D133" s="59"/>
      <c r="E133" s="59"/>
      <c r="F133" s="59"/>
    </row>
    <row r="134" spans="1:6" ht="15" customHeight="1" x14ac:dyDescent="0.25">
      <c r="A134" s="59"/>
      <c r="B134" s="59"/>
      <c r="C134" s="59"/>
      <c r="D134" s="59"/>
      <c r="E134" s="59"/>
      <c r="F134" s="59"/>
    </row>
    <row r="135" spans="1:6" ht="15" customHeight="1" x14ac:dyDescent="0.25">
      <c r="A135" s="59"/>
      <c r="B135" s="59"/>
      <c r="C135" s="59"/>
      <c r="D135" s="59"/>
      <c r="E135" s="59"/>
      <c r="F135" s="59"/>
    </row>
    <row r="136" spans="1:6" ht="15" customHeight="1" x14ac:dyDescent="0.25">
      <c r="A136" s="59"/>
      <c r="B136" s="59"/>
      <c r="C136" s="59"/>
      <c r="D136" s="59"/>
      <c r="E136" s="59"/>
      <c r="F136" s="59"/>
    </row>
    <row r="137" spans="1:6" ht="15" customHeight="1" x14ac:dyDescent="0.25">
      <c r="A137" s="59"/>
      <c r="B137" s="59"/>
      <c r="C137" s="59"/>
      <c r="D137" s="59"/>
      <c r="E137" s="59"/>
      <c r="F137" s="59"/>
    </row>
    <row r="138" spans="1:6" ht="15" customHeight="1" x14ac:dyDescent="0.25">
      <c r="A138" s="59"/>
      <c r="B138" s="59"/>
      <c r="C138" s="59"/>
      <c r="D138" s="59"/>
      <c r="E138" s="59"/>
      <c r="F138" s="59"/>
    </row>
    <row r="139" spans="1:6" ht="15" customHeight="1" x14ac:dyDescent="0.25">
      <c r="A139" s="59"/>
      <c r="B139" s="59"/>
      <c r="C139" s="59"/>
      <c r="D139" s="59"/>
      <c r="E139" s="59"/>
      <c r="F139" s="59"/>
    </row>
    <row r="140" spans="1:6" ht="15" customHeight="1" x14ac:dyDescent="0.25">
      <c r="A140" s="59"/>
      <c r="B140" s="59"/>
      <c r="C140" s="59"/>
      <c r="D140" s="59"/>
      <c r="E140" s="59"/>
      <c r="F140" s="59"/>
    </row>
    <row r="141" spans="1:6" ht="15" customHeight="1" x14ac:dyDescent="0.25">
      <c r="A141" s="59"/>
      <c r="B141" s="59"/>
      <c r="C141" s="59"/>
      <c r="D141" s="59"/>
      <c r="E141" s="59"/>
      <c r="F141" s="59"/>
    </row>
    <row r="142" spans="1:6" ht="15" customHeight="1" x14ac:dyDescent="0.25">
      <c r="A142" s="59"/>
      <c r="B142" s="59"/>
      <c r="C142" s="59"/>
      <c r="D142" s="59"/>
      <c r="E142" s="59"/>
      <c r="F142" s="59"/>
    </row>
    <row r="143" spans="1:6" ht="15" customHeight="1" x14ac:dyDescent="0.25">
      <c r="A143" s="59"/>
      <c r="B143" s="59"/>
      <c r="C143" s="59"/>
      <c r="D143" s="59"/>
      <c r="E143" s="59"/>
      <c r="F143" s="59"/>
    </row>
    <row r="144" spans="1:6" ht="15" customHeight="1" x14ac:dyDescent="0.25">
      <c r="A144" s="59"/>
      <c r="B144" s="59"/>
      <c r="C144" s="59"/>
      <c r="D144" s="59"/>
      <c r="E144" s="59"/>
      <c r="F144" s="59"/>
    </row>
    <row r="145" spans="1:6" ht="15" customHeight="1" x14ac:dyDescent="0.25">
      <c r="A145" s="59"/>
      <c r="B145" s="59"/>
      <c r="C145" s="59"/>
      <c r="D145" s="59"/>
      <c r="E145" s="59"/>
      <c r="F145" s="59"/>
    </row>
    <row r="146" spans="1:6" ht="15" customHeight="1" x14ac:dyDescent="0.25">
      <c r="A146" s="59"/>
      <c r="B146" s="59"/>
      <c r="C146" s="59"/>
      <c r="D146" s="59"/>
      <c r="E146" s="59"/>
      <c r="F146" s="59"/>
    </row>
    <row r="147" spans="1:6" ht="15" customHeight="1" x14ac:dyDescent="0.25">
      <c r="A147" s="59"/>
      <c r="B147" s="59"/>
      <c r="C147" s="59"/>
      <c r="D147" s="59"/>
      <c r="E147" s="59"/>
      <c r="F147" s="59"/>
    </row>
    <row r="148" spans="1:6" ht="15" customHeight="1" x14ac:dyDescent="0.25">
      <c r="A148" s="59"/>
      <c r="B148" s="59"/>
      <c r="C148" s="59"/>
      <c r="D148" s="59"/>
      <c r="E148" s="59"/>
      <c r="F148" s="59"/>
    </row>
    <row r="149" spans="1:6" ht="15" customHeight="1" x14ac:dyDescent="0.25">
      <c r="A149" s="59"/>
      <c r="B149" s="59"/>
      <c r="C149" s="59"/>
      <c r="D149" s="59"/>
      <c r="E149" s="59"/>
      <c r="F149" s="59"/>
    </row>
    <row r="150" spans="1:6" ht="15" customHeight="1" x14ac:dyDescent="0.25">
      <c r="A150" s="59"/>
      <c r="B150" s="59"/>
      <c r="C150" s="59"/>
      <c r="D150" s="59"/>
      <c r="E150" s="59"/>
      <c r="F150" s="59"/>
    </row>
    <row r="151" spans="1:6" ht="15" customHeight="1" x14ac:dyDescent="0.25">
      <c r="A151" s="59"/>
      <c r="B151" s="59"/>
      <c r="C151" s="59"/>
      <c r="D151" s="59"/>
      <c r="E151" s="59"/>
      <c r="F151" s="59"/>
    </row>
    <row r="152" spans="1:6" ht="15" customHeight="1" x14ac:dyDescent="0.25">
      <c r="A152" s="59"/>
      <c r="B152" s="59"/>
      <c r="C152" s="59"/>
      <c r="D152" s="59"/>
      <c r="E152" s="59"/>
      <c r="F152" s="59"/>
    </row>
    <row r="153" spans="1:6" ht="15" customHeight="1" x14ac:dyDescent="0.25">
      <c r="A153" s="59"/>
      <c r="B153" s="59"/>
      <c r="C153" s="59"/>
      <c r="D153" s="59"/>
      <c r="E153" s="59"/>
      <c r="F153" s="59"/>
    </row>
    <row r="154" spans="1:6" ht="15" customHeight="1" x14ac:dyDescent="0.25">
      <c r="A154" s="59"/>
      <c r="B154" s="59"/>
      <c r="C154" s="59"/>
      <c r="D154" s="59"/>
      <c r="E154" s="59"/>
      <c r="F154" s="59"/>
    </row>
    <row r="155" spans="1:6" ht="15" customHeight="1" x14ac:dyDescent="0.25">
      <c r="A155" s="59"/>
      <c r="B155" s="59"/>
      <c r="C155" s="59"/>
      <c r="D155" s="59"/>
      <c r="E155" s="59"/>
      <c r="F155" s="59"/>
    </row>
    <row r="156" spans="1:6" ht="15" customHeight="1" x14ac:dyDescent="0.25">
      <c r="A156" s="59"/>
      <c r="B156" s="59"/>
      <c r="C156" s="59"/>
      <c r="D156" s="59"/>
      <c r="E156" s="59"/>
      <c r="F156" s="59"/>
    </row>
    <row r="157" spans="1:6" ht="15" customHeight="1" x14ac:dyDescent="0.25">
      <c r="A157" s="59"/>
      <c r="B157" s="59"/>
      <c r="C157" s="59"/>
      <c r="D157" s="59"/>
      <c r="E157" s="59"/>
      <c r="F157" s="59"/>
    </row>
    <row r="158" spans="1:6" ht="15" customHeight="1" x14ac:dyDescent="0.25">
      <c r="A158" s="59"/>
      <c r="B158" s="59"/>
      <c r="C158" s="59"/>
      <c r="D158" s="59"/>
      <c r="E158" s="59"/>
      <c r="F158" s="59"/>
    </row>
    <row r="159" spans="1:6" ht="15" customHeight="1" x14ac:dyDescent="0.25">
      <c r="A159" s="59"/>
      <c r="B159" s="59"/>
      <c r="C159" s="59"/>
      <c r="D159" s="59"/>
      <c r="E159" s="59"/>
      <c r="F159" s="59"/>
    </row>
    <row r="160" spans="1:6" ht="15" customHeight="1" x14ac:dyDescent="0.25">
      <c r="A160" s="59"/>
      <c r="B160" s="59"/>
      <c r="C160" s="59"/>
      <c r="D160" s="59"/>
      <c r="E160" s="59"/>
      <c r="F160" s="59"/>
    </row>
    <row r="161" spans="1:6" ht="15" customHeight="1" x14ac:dyDescent="0.25">
      <c r="A161" s="59"/>
      <c r="B161" s="59"/>
      <c r="C161" s="59"/>
      <c r="D161" s="59"/>
      <c r="E161" s="59"/>
      <c r="F161" s="59"/>
    </row>
    <row r="162" spans="1:6" ht="15" customHeight="1" x14ac:dyDescent="0.25">
      <c r="A162" s="59"/>
      <c r="B162" s="59"/>
      <c r="C162" s="59"/>
      <c r="D162" s="59"/>
      <c r="E162" s="59"/>
      <c r="F162" s="59"/>
    </row>
    <row r="163" spans="1:6" ht="15" customHeight="1" x14ac:dyDescent="0.25">
      <c r="A163" s="59"/>
      <c r="B163" s="59"/>
      <c r="C163" s="59"/>
      <c r="D163" s="59"/>
      <c r="E163" s="59"/>
      <c r="F163" s="59"/>
    </row>
    <row r="164" spans="1:6" ht="15" customHeight="1" x14ac:dyDescent="0.25">
      <c r="A164" s="59"/>
      <c r="B164" s="59"/>
      <c r="C164" s="59"/>
      <c r="D164" s="59"/>
      <c r="E164" s="59"/>
      <c r="F164" s="59"/>
    </row>
    <row r="165" spans="1:6" ht="15" customHeight="1" x14ac:dyDescent="0.25">
      <c r="A165" s="59"/>
      <c r="B165" s="59"/>
      <c r="C165" s="59"/>
      <c r="D165" s="59"/>
      <c r="E165" s="59"/>
      <c r="F165" s="59"/>
    </row>
    <row r="166" spans="1:6" ht="15" customHeight="1" x14ac:dyDescent="0.25">
      <c r="A166" s="59"/>
      <c r="B166" s="59"/>
      <c r="C166" s="59"/>
      <c r="D166" s="59"/>
      <c r="E166" s="59"/>
      <c r="F166" s="59"/>
    </row>
    <row r="167" spans="1:6" ht="15" customHeight="1" x14ac:dyDescent="0.25">
      <c r="A167" s="59"/>
      <c r="B167" s="59"/>
      <c r="C167" s="59"/>
      <c r="D167" s="59"/>
      <c r="E167" s="59"/>
      <c r="F167" s="59"/>
    </row>
    <row r="168" spans="1:6" ht="15" customHeight="1" x14ac:dyDescent="0.25">
      <c r="A168" s="59"/>
      <c r="B168" s="59"/>
      <c r="C168" s="59"/>
      <c r="D168" s="59"/>
      <c r="E168" s="59"/>
      <c r="F168" s="59"/>
    </row>
    <row r="169" spans="1:6" ht="15" customHeight="1" x14ac:dyDescent="0.25">
      <c r="A169" s="59"/>
      <c r="B169" s="59"/>
      <c r="C169" s="59"/>
      <c r="D169" s="59"/>
      <c r="E169" s="59"/>
      <c r="F169" s="59"/>
    </row>
    <row r="170" spans="1:6" ht="15" customHeight="1" x14ac:dyDescent="0.25">
      <c r="A170" s="59"/>
      <c r="B170" s="59"/>
      <c r="C170" s="59"/>
      <c r="D170" s="59"/>
      <c r="E170" s="59"/>
      <c r="F170" s="59"/>
    </row>
    <row r="171" spans="1:6" ht="15" customHeight="1" x14ac:dyDescent="0.25">
      <c r="A171" s="59"/>
      <c r="B171" s="59"/>
      <c r="C171" s="59"/>
      <c r="D171" s="59"/>
      <c r="E171" s="59"/>
      <c r="F171" s="59"/>
    </row>
    <row r="172" spans="1:6" ht="15" customHeight="1" x14ac:dyDescent="0.25">
      <c r="A172" s="59"/>
      <c r="B172" s="59"/>
      <c r="C172" s="59"/>
      <c r="D172" s="59"/>
      <c r="E172" s="59"/>
      <c r="F172" s="59"/>
    </row>
    <row r="173" spans="1:6" ht="15" customHeight="1" x14ac:dyDescent="0.25">
      <c r="A173" s="59"/>
      <c r="B173" s="59"/>
      <c r="C173" s="59"/>
      <c r="D173" s="59"/>
      <c r="E173" s="59"/>
      <c r="F173" s="59"/>
    </row>
    <row r="174" spans="1:6" ht="15" customHeight="1" x14ac:dyDescent="0.25">
      <c r="A174" s="59"/>
      <c r="B174" s="59"/>
      <c r="C174" s="59"/>
      <c r="D174" s="59"/>
      <c r="E174" s="59"/>
      <c r="F174" s="59"/>
    </row>
    <row r="175" spans="1:6" ht="15" customHeight="1" x14ac:dyDescent="0.25">
      <c r="A175" s="59"/>
      <c r="B175" s="59"/>
      <c r="C175" s="59"/>
      <c r="D175" s="59"/>
      <c r="E175" s="59"/>
      <c r="F175" s="59"/>
    </row>
    <row r="176" spans="1:6" ht="15" customHeight="1" x14ac:dyDescent="0.25">
      <c r="A176" s="59"/>
      <c r="B176" s="59"/>
      <c r="C176" s="59"/>
      <c r="D176" s="59"/>
      <c r="E176" s="59"/>
      <c r="F176" s="59"/>
    </row>
    <row r="177" spans="1:6" ht="15" customHeight="1" x14ac:dyDescent="0.25">
      <c r="A177" s="59"/>
      <c r="B177" s="59"/>
      <c r="C177" s="59"/>
      <c r="D177" s="59"/>
      <c r="E177" s="59"/>
      <c r="F177" s="59"/>
    </row>
    <row r="178" spans="1:6" ht="15" customHeight="1" x14ac:dyDescent="0.25">
      <c r="A178" s="59"/>
      <c r="B178" s="59"/>
      <c r="C178" s="59"/>
      <c r="D178" s="59"/>
      <c r="E178" s="59"/>
      <c r="F178" s="59"/>
    </row>
    <row r="179" spans="1:6" ht="15" customHeight="1" x14ac:dyDescent="0.25">
      <c r="A179" s="59"/>
      <c r="B179" s="59"/>
      <c r="C179" s="59"/>
      <c r="D179" s="59"/>
      <c r="E179" s="59"/>
      <c r="F179" s="59"/>
    </row>
    <row r="180" spans="1:6" ht="15" customHeight="1" x14ac:dyDescent="0.25">
      <c r="A180" s="59"/>
      <c r="B180" s="59"/>
      <c r="C180" s="59"/>
      <c r="D180" s="59"/>
      <c r="E180" s="59"/>
      <c r="F180" s="59"/>
    </row>
    <row r="181" spans="1:6" ht="15" customHeight="1" x14ac:dyDescent="0.25">
      <c r="A181" s="59"/>
      <c r="B181" s="59"/>
      <c r="C181" s="59"/>
      <c r="D181" s="59"/>
      <c r="E181" s="59"/>
      <c r="F181" s="59"/>
    </row>
    <row r="182" spans="1:6" ht="15" customHeight="1" x14ac:dyDescent="0.25">
      <c r="A182" s="59"/>
      <c r="B182" s="59"/>
      <c r="C182" s="59"/>
      <c r="D182" s="59"/>
      <c r="E182" s="59"/>
      <c r="F182" s="59"/>
    </row>
    <row r="183" spans="1:6" ht="15" customHeight="1" x14ac:dyDescent="0.25">
      <c r="A183" s="59"/>
      <c r="B183" s="59"/>
      <c r="C183" s="59"/>
      <c r="D183" s="59"/>
      <c r="E183" s="59"/>
      <c r="F183" s="59"/>
    </row>
    <row r="184" spans="1:6" ht="15" customHeight="1" x14ac:dyDescent="0.25">
      <c r="A184" s="59"/>
      <c r="B184" s="59"/>
      <c r="C184" s="59"/>
      <c r="D184" s="59"/>
      <c r="E184" s="59"/>
      <c r="F184" s="59"/>
    </row>
    <row r="185" spans="1:6" ht="15" customHeight="1" x14ac:dyDescent="0.25">
      <c r="A185" s="59"/>
      <c r="B185" s="59"/>
      <c r="C185" s="59"/>
      <c r="D185" s="59"/>
      <c r="E185" s="59"/>
      <c r="F185" s="59"/>
    </row>
    <row r="186" spans="1:6" ht="15" customHeight="1" x14ac:dyDescent="0.25">
      <c r="A186" s="59"/>
      <c r="B186" s="59"/>
      <c r="C186" s="59"/>
      <c r="D186" s="59"/>
      <c r="E186" s="59"/>
      <c r="F186" s="59"/>
    </row>
    <row r="187" spans="1:6" ht="15" customHeight="1" x14ac:dyDescent="0.25">
      <c r="A187" s="59"/>
      <c r="B187" s="59"/>
      <c r="C187" s="59"/>
      <c r="D187" s="59"/>
      <c r="E187" s="59"/>
      <c r="F187" s="59"/>
    </row>
    <row r="188" spans="1:6" ht="15" customHeight="1" x14ac:dyDescent="0.25">
      <c r="A188" s="59"/>
      <c r="B188" s="59"/>
      <c r="C188" s="59"/>
      <c r="D188" s="59"/>
      <c r="E188" s="59"/>
      <c r="F188" s="59"/>
    </row>
    <row r="189" spans="1:6" ht="15" customHeight="1" x14ac:dyDescent="0.25">
      <c r="A189" s="59"/>
      <c r="B189" s="59"/>
      <c r="C189" s="59"/>
      <c r="D189" s="59"/>
      <c r="E189" s="59"/>
      <c r="F189" s="59"/>
    </row>
    <row r="190" spans="1:6" ht="15" customHeight="1" x14ac:dyDescent="0.25">
      <c r="A190" s="59"/>
      <c r="B190" s="59"/>
      <c r="C190" s="59"/>
      <c r="D190" s="59"/>
      <c r="E190" s="59"/>
      <c r="F190" s="59"/>
    </row>
    <row r="191" spans="1:6" ht="15" customHeight="1" x14ac:dyDescent="0.25">
      <c r="A191" s="59"/>
      <c r="B191" s="59"/>
      <c r="C191" s="59"/>
      <c r="D191" s="59"/>
      <c r="E191" s="59"/>
      <c r="F191" s="59"/>
    </row>
    <row r="192" spans="1:6" ht="15" customHeight="1" x14ac:dyDescent="0.25">
      <c r="A192" s="59"/>
      <c r="B192" s="59"/>
      <c r="C192" s="59"/>
      <c r="D192" s="59"/>
      <c r="E192" s="59"/>
      <c r="F192" s="59"/>
    </row>
    <row r="193" spans="1:6" ht="15" customHeight="1" x14ac:dyDescent="0.25">
      <c r="A193" s="59"/>
      <c r="B193" s="59"/>
      <c r="C193" s="59"/>
      <c r="D193" s="59"/>
      <c r="E193" s="59"/>
      <c r="F193" s="59"/>
    </row>
    <row r="194" spans="1:6" ht="15" customHeight="1" x14ac:dyDescent="0.25">
      <c r="A194" s="59"/>
      <c r="B194" s="59"/>
      <c r="C194" s="59"/>
      <c r="D194" s="59"/>
      <c r="E194" s="59"/>
      <c r="F194" s="59"/>
    </row>
    <row r="195" spans="1:6" ht="15" customHeight="1" x14ac:dyDescent="0.25">
      <c r="A195" s="59"/>
      <c r="B195" s="59"/>
      <c r="C195" s="59"/>
      <c r="D195" s="59"/>
      <c r="E195" s="59"/>
      <c r="F195" s="59"/>
    </row>
    <row r="196" spans="1:6" ht="15" customHeight="1" x14ac:dyDescent="0.25">
      <c r="A196" s="59"/>
      <c r="B196" s="59"/>
      <c r="C196" s="59"/>
      <c r="D196" s="59"/>
      <c r="E196" s="59"/>
      <c r="F196" s="59"/>
    </row>
    <row r="197" spans="1:6" ht="15" customHeight="1" x14ac:dyDescent="0.25">
      <c r="A197" s="59"/>
      <c r="B197" s="59"/>
      <c r="C197" s="59"/>
      <c r="D197" s="59"/>
      <c r="E197" s="59"/>
      <c r="F197" s="59"/>
    </row>
    <row r="198" spans="1:6" ht="15" customHeight="1" x14ac:dyDescent="0.25">
      <c r="A198" s="59"/>
      <c r="B198" s="59"/>
      <c r="C198" s="59"/>
      <c r="D198" s="59"/>
      <c r="E198" s="59"/>
      <c r="F198" s="59"/>
    </row>
    <row r="199" spans="1:6" ht="15" customHeight="1" x14ac:dyDescent="0.25">
      <c r="A199" s="59"/>
      <c r="B199" s="59"/>
      <c r="C199" s="59"/>
      <c r="D199" s="59"/>
      <c r="E199" s="59"/>
      <c r="F199" s="59"/>
    </row>
    <row r="200" spans="1:6" ht="15" customHeight="1" x14ac:dyDescent="0.25">
      <c r="A200" s="59"/>
      <c r="B200" s="59"/>
      <c r="C200" s="59"/>
      <c r="D200" s="59"/>
      <c r="E200" s="59"/>
      <c r="F200" s="59"/>
    </row>
  </sheetData>
  <mergeCells count="17">
    <mergeCell ref="I18:I25"/>
    <mergeCell ref="I6:L7"/>
    <mergeCell ref="P3:T5"/>
    <mergeCell ref="P6:T7"/>
    <mergeCell ref="D7:F8"/>
    <mergeCell ref="A24:F35"/>
    <mergeCell ref="A9:C10"/>
    <mergeCell ref="A3:F3"/>
    <mergeCell ref="D9:F10"/>
    <mergeCell ref="A7:C8"/>
    <mergeCell ref="A4:F6"/>
    <mergeCell ref="P10:P11"/>
    <mergeCell ref="P12:P13"/>
    <mergeCell ref="P14:P15"/>
    <mergeCell ref="P16:P17"/>
    <mergeCell ref="I3:L5"/>
    <mergeCell ref="I10:I17"/>
  </mergeCells>
  <hyperlinks>
    <hyperlink ref="A1" location="'Table of Contents'!A1" display="◄ Table of Contents" xr:uid="{00000000-0004-0000-0A00-000000000000}"/>
    <hyperlink ref="A24" r:id="rId1" xr:uid="{00000000-0004-0000-0A00-000001000000}"/>
  </hyperlinks>
  <pageMargins left="0.75" right="0.75" top="1" bottom="1" header="0.5" footer="0.5"/>
  <pageSetup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FSR May 2026 - Boxes</vt:lpstr>
      <vt:lpstr>Table of Contents</vt:lpstr>
      <vt:lpstr>Box 1 --&gt;</vt:lpstr>
      <vt:lpstr>Box 1 - Chart A</vt:lpstr>
      <vt:lpstr>Box 1 - Chart B</vt:lpstr>
      <vt:lpstr>Box 2 --&gt;</vt:lpstr>
      <vt:lpstr>Box 2 - Chart A</vt:lpstr>
      <vt:lpstr>Box 2 - Chart B</vt:lpstr>
      <vt:lpstr>Box 3 --&gt;</vt:lpstr>
      <vt:lpstr>Box 3 - Chart A</vt:lpstr>
      <vt:lpstr>Box 3 - Chart B</vt:lpstr>
      <vt:lpstr>Box 4 --&gt;</vt:lpstr>
      <vt:lpstr>Box 4 - Chart A</vt:lpstr>
      <vt:lpstr>Box 4 - Chart B</vt:lpstr>
      <vt:lpstr>Box 5 --&gt;</vt:lpstr>
      <vt:lpstr>Box 5 - Chart A</vt:lpstr>
      <vt:lpstr>Box 5 - Chart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2026-05-27T02:25:13Z</dcterms:created>
  <dcterms:modified xsi:type="dcterms:W3CDTF">2026-05-27T02:27:48Z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{74BF1E5F-019F-4D16-AA98-E422349AF855}</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2026-05-27T02:28:20Z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80725d78-d1b8-4ac6-9bb8-993f56745ef6</vt:lpwstr>
  </property>
  <property fmtid="{D5CDD505-2E9C-101B-9397-08002B2CF9AE}" pid="9" name="MSIP_Label_23da18b0-dae3-4c1e-8278-86f688a3028c_ContentBits">
    <vt:lpwstr>0</vt:lpwstr>
  </property>
</Properties>
</file>